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8975" windowHeight="8640"/>
  </bookViews>
  <sheets>
    <sheet name="Blad1" sheetId="1" r:id="rId1"/>
    <sheet name="Blad2" sheetId="2" r:id="rId2"/>
    <sheet name="Blad3" sheetId="3" r:id="rId3"/>
  </sheets>
  <definedNames>
    <definedName name="RENTE">Blad1!$C$2</definedName>
  </definedNames>
  <calcPr calcId="145621"/>
</workbook>
</file>

<file path=xl/calcChain.xml><?xml version="1.0" encoding="utf-8"?>
<calcChain xmlns="http://schemas.openxmlformats.org/spreadsheetml/2006/main">
  <c r="F162" i="1" l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F8" i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l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C7" i="1"/>
  <c r="D7" i="1" s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E7" i="1" l="1"/>
  <c r="G7" i="1" s="1"/>
  <c r="C8" i="1" s="1"/>
  <c r="D8" i="1" s="1"/>
  <c r="E8" i="1" s="1"/>
  <c r="G8" i="1" s="1"/>
  <c r="C9" i="1" s="1"/>
  <c r="D9" i="1" l="1"/>
  <c r="E9" i="1" s="1"/>
  <c r="G9" i="1" s="1"/>
  <c r="C10" i="1" s="1"/>
  <c r="D10" i="1" l="1"/>
  <c r="E10" i="1" s="1"/>
  <c r="G10" i="1" s="1"/>
  <c r="C11" i="1" s="1"/>
  <c r="D11" i="1" l="1"/>
  <c r="E11" i="1" s="1"/>
  <c r="G11" i="1" s="1"/>
  <c r="C12" i="1" s="1"/>
  <c r="D12" i="1" l="1"/>
  <c r="E12" i="1" s="1"/>
  <c r="G12" i="1" s="1"/>
  <c r="C13" i="1" s="1"/>
  <c r="D13" i="1" l="1"/>
  <c r="E13" i="1" s="1"/>
  <c r="G13" i="1" s="1"/>
  <c r="C14" i="1" s="1"/>
  <c r="D14" i="1" l="1"/>
  <c r="E14" i="1" s="1"/>
  <c r="G14" i="1" s="1"/>
  <c r="C15" i="1" s="1"/>
  <c r="D15" i="1" l="1"/>
  <c r="E15" i="1" s="1"/>
  <c r="G15" i="1" s="1"/>
  <c r="C16" i="1" s="1"/>
  <c r="D16" i="1" l="1"/>
  <c r="E16" i="1" s="1"/>
  <c r="G16" i="1" s="1"/>
  <c r="C17" i="1" s="1"/>
  <c r="D17" i="1" l="1"/>
  <c r="E17" i="1" s="1"/>
  <c r="G17" i="1" s="1"/>
  <c r="C18" i="1" s="1"/>
  <c r="D18" i="1" l="1"/>
  <c r="E18" i="1" s="1"/>
  <c r="G18" i="1" s="1"/>
  <c r="C19" i="1" s="1"/>
  <c r="D19" i="1" l="1"/>
  <c r="E19" i="1" s="1"/>
  <c r="G19" i="1" s="1"/>
  <c r="C20" i="1" s="1"/>
  <c r="D20" i="1" l="1"/>
  <c r="E20" i="1" s="1"/>
  <c r="G20" i="1" s="1"/>
  <c r="C21" i="1" s="1"/>
  <c r="D21" i="1" l="1"/>
  <c r="E21" i="1" s="1"/>
  <c r="G21" i="1" s="1"/>
  <c r="C22" i="1" s="1"/>
  <c r="D22" i="1" l="1"/>
  <c r="E22" i="1" s="1"/>
  <c r="G22" i="1" s="1"/>
  <c r="C23" i="1" s="1"/>
  <c r="D23" i="1" l="1"/>
  <c r="E23" i="1" s="1"/>
  <c r="G23" i="1" s="1"/>
  <c r="C24" i="1" s="1"/>
  <c r="D24" i="1" l="1"/>
  <c r="E24" i="1" s="1"/>
  <c r="G24" i="1" s="1"/>
  <c r="C25" i="1" s="1"/>
  <c r="D25" i="1" l="1"/>
  <c r="E25" i="1" s="1"/>
  <c r="G25" i="1" s="1"/>
  <c r="C26" i="1" s="1"/>
  <c r="D26" i="1" l="1"/>
  <c r="E26" i="1" s="1"/>
  <c r="G26" i="1" s="1"/>
  <c r="C27" i="1" s="1"/>
  <c r="D27" i="1" l="1"/>
  <c r="E27" i="1" s="1"/>
  <c r="G27" i="1" s="1"/>
  <c r="C28" i="1" s="1"/>
  <c r="D28" i="1" l="1"/>
  <c r="E28" i="1" s="1"/>
  <c r="G28" i="1" s="1"/>
  <c r="C29" i="1" s="1"/>
  <c r="D29" i="1" l="1"/>
  <c r="E29" i="1" s="1"/>
  <c r="G29" i="1" s="1"/>
  <c r="C30" i="1" s="1"/>
  <c r="D30" i="1" l="1"/>
  <c r="E30" i="1" s="1"/>
  <c r="G30" i="1" s="1"/>
  <c r="C31" i="1" s="1"/>
  <c r="D31" i="1" l="1"/>
  <c r="E31" i="1" s="1"/>
  <c r="G31" i="1" s="1"/>
  <c r="C32" i="1" s="1"/>
  <c r="D32" i="1" l="1"/>
  <c r="E32" i="1" s="1"/>
  <c r="G32" i="1" s="1"/>
  <c r="C33" i="1" s="1"/>
  <c r="D33" i="1" l="1"/>
  <c r="E33" i="1" s="1"/>
  <c r="G33" i="1" s="1"/>
  <c r="C34" i="1" s="1"/>
  <c r="D34" i="1" l="1"/>
  <c r="E34" i="1" s="1"/>
  <c r="G34" i="1" s="1"/>
  <c r="C35" i="1" s="1"/>
  <c r="D35" i="1" l="1"/>
  <c r="E35" i="1" s="1"/>
  <c r="G35" i="1" s="1"/>
  <c r="C36" i="1" s="1"/>
  <c r="D36" i="1" l="1"/>
  <c r="E36" i="1" s="1"/>
  <c r="G36" i="1" s="1"/>
  <c r="C37" i="1" s="1"/>
  <c r="D37" i="1" l="1"/>
  <c r="E37" i="1" s="1"/>
  <c r="G37" i="1" s="1"/>
  <c r="C38" i="1" s="1"/>
  <c r="D38" i="1" l="1"/>
  <c r="E38" i="1" s="1"/>
  <c r="G38" i="1" s="1"/>
  <c r="C39" i="1" s="1"/>
  <c r="D39" i="1" l="1"/>
  <c r="E39" i="1" s="1"/>
  <c r="G39" i="1" s="1"/>
  <c r="C40" i="1" s="1"/>
  <c r="D40" i="1" l="1"/>
  <c r="E40" i="1" s="1"/>
  <c r="G40" i="1" s="1"/>
  <c r="C41" i="1" s="1"/>
  <c r="D41" i="1" l="1"/>
  <c r="E41" i="1" s="1"/>
  <c r="G41" i="1" s="1"/>
  <c r="C42" i="1" s="1"/>
  <c r="D42" i="1" l="1"/>
  <c r="E42" i="1" s="1"/>
  <c r="G42" i="1" s="1"/>
  <c r="C43" i="1" s="1"/>
  <c r="D43" i="1" l="1"/>
  <c r="E43" i="1" s="1"/>
  <c r="G43" i="1" s="1"/>
  <c r="C44" i="1" s="1"/>
  <c r="D44" i="1" l="1"/>
  <c r="E44" i="1" s="1"/>
  <c r="G44" i="1" s="1"/>
  <c r="C45" i="1" s="1"/>
  <c r="D45" i="1" l="1"/>
  <c r="E45" i="1" s="1"/>
  <c r="G45" i="1" s="1"/>
  <c r="C46" i="1" s="1"/>
  <c r="D46" i="1" l="1"/>
  <c r="E46" i="1" s="1"/>
  <c r="G46" i="1" s="1"/>
  <c r="C47" i="1" s="1"/>
  <c r="D47" i="1" l="1"/>
  <c r="E47" i="1" s="1"/>
  <c r="G47" i="1" s="1"/>
  <c r="C48" i="1" s="1"/>
  <c r="D48" i="1" l="1"/>
  <c r="E48" i="1" s="1"/>
  <c r="G48" i="1" s="1"/>
  <c r="C49" i="1" s="1"/>
  <c r="D49" i="1" l="1"/>
  <c r="E49" i="1" s="1"/>
  <c r="G49" i="1" s="1"/>
  <c r="C50" i="1" s="1"/>
  <c r="D50" i="1" l="1"/>
  <c r="E50" i="1" s="1"/>
  <c r="G50" i="1" s="1"/>
  <c r="C51" i="1" s="1"/>
  <c r="D51" i="1" l="1"/>
  <c r="E51" i="1" s="1"/>
  <c r="G51" i="1" s="1"/>
  <c r="C52" i="1" s="1"/>
  <c r="D52" i="1" l="1"/>
  <c r="E52" i="1" s="1"/>
  <c r="G52" i="1" s="1"/>
  <c r="C53" i="1" s="1"/>
  <c r="D53" i="1" l="1"/>
  <c r="E53" i="1" s="1"/>
  <c r="G53" i="1" s="1"/>
  <c r="C54" i="1" s="1"/>
  <c r="D54" i="1" l="1"/>
  <c r="E54" i="1" s="1"/>
  <c r="G54" i="1" s="1"/>
  <c r="C55" i="1" s="1"/>
  <c r="D55" i="1" l="1"/>
  <c r="E55" i="1" s="1"/>
  <c r="G55" i="1" s="1"/>
  <c r="C56" i="1" s="1"/>
  <c r="D56" i="1" l="1"/>
  <c r="E56" i="1" s="1"/>
  <c r="G56" i="1" s="1"/>
  <c r="C57" i="1" s="1"/>
  <c r="D57" i="1" l="1"/>
  <c r="E57" i="1" s="1"/>
  <c r="G57" i="1" s="1"/>
  <c r="C58" i="1" s="1"/>
  <c r="D58" i="1" l="1"/>
  <c r="E58" i="1" s="1"/>
  <c r="G58" i="1" s="1"/>
  <c r="C59" i="1" s="1"/>
  <c r="D59" i="1" l="1"/>
  <c r="E59" i="1" s="1"/>
  <c r="G59" i="1" s="1"/>
  <c r="C60" i="1" s="1"/>
  <c r="D60" i="1" l="1"/>
  <c r="E60" i="1" s="1"/>
  <c r="G60" i="1" s="1"/>
  <c r="C61" i="1" s="1"/>
  <c r="D61" i="1" l="1"/>
  <c r="E61" i="1" s="1"/>
  <c r="G61" i="1" s="1"/>
  <c r="C62" i="1" s="1"/>
  <c r="D62" i="1" l="1"/>
  <c r="E62" i="1" s="1"/>
  <c r="G62" i="1" s="1"/>
  <c r="C63" i="1" s="1"/>
  <c r="D63" i="1" l="1"/>
  <c r="E63" i="1" s="1"/>
  <c r="G63" i="1" s="1"/>
  <c r="C64" i="1" s="1"/>
  <c r="D64" i="1" l="1"/>
  <c r="E64" i="1" s="1"/>
  <c r="G64" i="1" s="1"/>
  <c r="C65" i="1" s="1"/>
  <c r="D65" i="1" l="1"/>
  <c r="E65" i="1" s="1"/>
  <c r="G65" i="1" s="1"/>
  <c r="C66" i="1" s="1"/>
  <c r="D66" i="1" l="1"/>
  <c r="E66" i="1" s="1"/>
  <c r="G66" i="1" s="1"/>
  <c r="C67" i="1" s="1"/>
  <c r="D67" i="1" l="1"/>
  <c r="E67" i="1" s="1"/>
  <c r="G67" i="1" s="1"/>
  <c r="C68" i="1" s="1"/>
  <c r="D68" i="1" l="1"/>
  <c r="E68" i="1" s="1"/>
  <c r="G68" i="1" s="1"/>
  <c r="C69" i="1" s="1"/>
  <c r="D69" i="1" l="1"/>
  <c r="E69" i="1" s="1"/>
  <c r="G69" i="1" s="1"/>
  <c r="C70" i="1" s="1"/>
  <c r="D70" i="1" l="1"/>
  <c r="E70" i="1" s="1"/>
  <c r="G70" i="1" s="1"/>
  <c r="C71" i="1" s="1"/>
  <c r="D71" i="1" l="1"/>
  <c r="E71" i="1" s="1"/>
  <c r="G71" i="1" s="1"/>
  <c r="C72" i="1" s="1"/>
  <c r="D72" i="1" l="1"/>
  <c r="E72" i="1" s="1"/>
  <c r="G72" i="1" s="1"/>
  <c r="C73" i="1" s="1"/>
  <c r="D73" i="1" l="1"/>
  <c r="E73" i="1" s="1"/>
  <c r="G73" i="1" s="1"/>
  <c r="C74" i="1" s="1"/>
  <c r="D74" i="1" l="1"/>
  <c r="E74" i="1" s="1"/>
  <c r="G74" i="1" s="1"/>
  <c r="C75" i="1" s="1"/>
  <c r="D75" i="1" l="1"/>
  <c r="E75" i="1" s="1"/>
  <c r="G75" i="1" s="1"/>
  <c r="C76" i="1" s="1"/>
  <c r="D76" i="1" l="1"/>
  <c r="E76" i="1" s="1"/>
  <c r="G76" i="1" s="1"/>
  <c r="C77" i="1" s="1"/>
  <c r="D77" i="1" l="1"/>
  <c r="E77" i="1" s="1"/>
  <c r="G77" i="1" s="1"/>
  <c r="C78" i="1" s="1"/>
  <c r="D78" i="1" l="1"/>
  <c r="E78" i="1" s="1"/>
  <c r="G78" i="1" s="1"/>
  <c r="C79" i="1" s="1"/>
  <c r="D79" i="1" l="1"/>
  <c r="E79" i="1" s="1"/>
  <c r="G79" i="1" s="1"/>
  <c r="C80" i="1" s="1"/>
  <c r="D80" i="1" l="1"/>
  <c r="E80" i="1" s="1"/>
  <c r="G80" i="1" s="1"/>
  <c r="C81" i="1" s="1"/>
  <c r="D81" i="1" l="1"/>
  <c r="E81" i="1" s="1"/>
  <c r="G81" i="1" s="1"/>
  <c r="C82" i="1" s="1"/>
  <c r="D82" i="1" l="1"/>
  <c r="E82" i="1" s="1"/>
  <c r="G82" i="1" s="1"/>
  <c r="C83" i="1" s="1"/>
  <c r="D83" i="1" l="1"/>
  <c r="E83" i="1" s="1"/>
  <c r="G83" i="1" s="1"/>
  <c r="C84" i="1" s="1"/>
  <c r="D84" i="1" l="1"/>
  <c r="E84" i="1" s="1"/>
  <c r="G84" i="1" s="1"/>
  <c r="C85" i="1" s="1"/>
  <c r="D85" i="1" l="1"/>
  <c r="E85" i="1" s="1"/>
  <c r="G85" i="1" s="1"/>
  <c r="C86" i="1" s="1"/>
  <c r="D86" i="1" l="1"/>
  <c r="E86" i="1" s="1"/>
  <c r="G86" i="1" s="1"/>
  <c r="C87" i="1" s="1"/>
  <c r="D87" i="1" l="1"/>
  <c r="E87" i="1" s="1"/>
  <c r="G87" i="1" s="1"/>
  <c r="C88" i="1" s="1"/>
  <c r="D88" i="1" l="1"/>
  <c r="E88" i="1" s="1"/>
  <c r="G88" i="1" s="1"/>
  <c r="C89" i="1" s="1"/>
  <c r="D89" i="1" l="1"/>
  <c r="E89" i="1" s="1"/>
  <c r="G89" i="1" s="1"/>
  <c r="C90" i="1" s="1"/>
  <c r="D90" i="1" l="1"/>
  <c r="E90" i="1" s="1"/>
  <c r="G90" i="1" s="1"/>
  <c r="C91" i="1" s="1"/>
  <c r="D91" i="1" l="1"/>
  <c r="E91" i="1" s="1"/>
  <c r="G91" i="1" s="1"/>
  <c r="C92" i="1" s="1"/>
  <c r="D92" i="1" l="1"/>
  <c r="E92" i="1" s="1"/>
  <c r="G92" i="1" s="1"/>
  <c r="C93" i="1" s="1"/>
  <c r="D93" i="1" l="1"/>
  <c r="E93" i="1" s="1"/>
  <c r="G93" i="1" s="1"/>
  <c r="C94" i="1" s="1"/>
  <c r="D94" i="1" l="1"/>
  <c r="E94" i="1" s="1"/>
  <c r="G94" i="1" s="1"/>
  <c r="C95" i="1" s="1"/>
  <c r="D95" i="1" l="1"/>
  <c r="E95" i="1" s="1"/>
  <c r="G95" i="1" s="1"/>
  <c r="C96" i="1" s="1"/>
  <c r="D96" i="1" l="1"/>
  <c r="E96" i="1" s="1"/>
  <c r="G96" i="1" s="1"/>
  <c r="C97" i="1" s="1"/>
  <c r="D97" i="1" l="1"/>
  <c r="E97" i="1" s="1"/>
  <c r="G97" i="1" s="1"/>
  <c r="C98" i="1" s="1"/>
  <c r="D98" i="1" l="1"/>
  <c r="E98" i="1" s="1"/>
  <c r="G98" i="1" s="1"/>
  <c r="C99" i="1" s="1"/>
  <c r="D99" i="1" l="1"/>
  <c r="E99" i="1" s="1"/>
  <c r="G99" i="1" s="1"/>
  <c r="C100" i="1" s="1"/>
  <c r="D100" i="1" l="1"/>
  <c r="E100" i="1" s="1"/>
  <c r="G100" i="1" s="1"/>
  <c r="C101" i="1" s="1"/>
  <c r="D101" i="1" l="1"/>
  <c r="E101" i="1" s="1"/>
  <c r="G101" i="1" s="1"/>
  <c r="C102" i="1" s="1"/>
  <c r="D102" i="1" l="1"/>
  <c r="E102" i="1" s="1"/>
  <c r="G102" i="1" s="1"/>
  <c r="C103" i="1" s="1"/>
  <c r="D103" i="1" l="1"/>
  <c r="E103" i="1" s="1"/>
  <c r="G103" i="1" s="1"/>
  <c r="C104" i="1" s="1"/>
  <c r="D104" i="1" l="1"/>
  <c r="E104" i="1" s="1"/>
  <c r="G104" i="1" s="1"/>
  <c r="C105" i="1" s="1"/>
  <c r="D105" i="1" l="1"/>
  <c r="E105" i="1" s="1"/>
  <c r="G105" i="1" s="1"/>
  <c r="C106" i="1" s="1"/>
  <c r="D106" i="1" l="1"/>
  <c r="E106" i="1" s="1"/>
  <c r="G106" i="1" s="1"/>
  <c r="C107" i="1" s="1"/>
  <c r="D107" i="1" l="1"/>
  <c r="E107" i="1" s="1"/>
  <c r="G107" i="1" s="1"/>
  <c r="C108" i="1" s="1"/>
  <c r="D108" i="1" l="1"/>
  <c r="E108" i="1" s="1"/>
  <c r="G108" i="1" s="1"/>
  <c r="C109" i="1" s="1"/>
  <c r="D109" i="1" l="1"/>
  <c r="E109" i="1" s="1"/>
  <c r="G109" i="1" s="1"/>
  <c r="C110" i="1" s="1"/>
  <c r="D110" i="1" l="1"/>
  <c r="E110" i="1" s="1"/>
  <c r="G110" i="1" s="1"/>
  <c r="C111" i="1" s="1"/>
  <c r="D111" i="1" l="1"/>
  <c r="E111" i="1" s="1"/>
  <c r="G111" i="1" s="1"/>
  <c r="C112" i="1" s="1"/>
  <c r="D112" i="1" l="1"/>
  <c r="E112" i="1" s="1"/>
  <c r="G112" i="1" s="1"/>
  <c r="C113" i="1" s="1"/>
  <c r="D113" i="1" l="1"/>
  <c r="E113" i="1" s="1"/>
  <c r="G113" i="1" s="1"/>
  <c r="C114" i="1" s="1"/>
  <c r="D114" i="1" l="1"/>
  <c r="E114" i="1" s="1"/>
  <c r="G114" i="1" s="1"/>
  <c r="C115" i="1" s="1"/>
  <c r="D115" i="1" l="1"/>
  <c r="E115" i="1" s="1"/>
  <c r="G115" i="1" s="1"/>
  <c r="C116" i="1" s="1"/>
  <c r="D116" i="1" l="1"/>
  <c r="E116" i="1" s="1"/>
  <c r="G116" i="1" s="1"/>
  <c r="C117" i="1" s="1"/>
  <c r="D117" i="1" l="1"/>
  <c r="E117" i="1" s="1"/>
  <c r="G117" i="1" s="1"/>
  <c r="C118" i="1" s="1"/>
  <c r="D118" i="1" l="1"/>
  <c r="E118" i="1" s="1"/>
  <c r="G118" i="1" s="1"/>
  <c r="C119" i="1" s="1"/>
  <c r="D119" i="1" l="1"/>
  <c r="E119" i="1" s="1"/>
  <c r="G119" i="1" s="1"/>
  <c r="C120" i="1" s="1"/>
  <c r="D120" i="1" l="1"/>
  <c r="E120" i="1" s="1"/>
  <c r="G120" i="1" s="1"/>
  <c r="C121" i="1" s="1"/>
  <c r="D121" i="1" l="1"/>
  <c r="E121" i="1" s="1"/>
  <c r="G121" i="1" s="1"/>
  <c r="C122" i="1" s="1"/>
  <c r="D122" i="1" l="1"/>
  <c r="E122" i="1" s="1"/>
  <c r="G122" i="1" s="1"/>
  <c r="C123" i="1" s="1"/>
  <c r="D123" i="1" l="1"/>
  <c r="E123" i="1" s="1"/>
  <c r="G123" i="1" s="1"/>
  <c r="C124" i="1" s="1"/>
  <c r="D124" i="1" l="1"/>
  <c r="E124" i="1" s="1"/>
  <c r="G124" i="1" s="1"/>
  <c r="C125" i="1" s="1"/>
  <c r="D125" i="1" l="1"/>
  <c r="E125" i="1" s="1"/>
  <c r="G125" i="1" s="1"/>
  <c r="C126" i="1" s="1"/>
  <c r="D126" i="1" l="1"/>
  <c r="E126" i="1" s="1"/>
  <c r="G126" i="1" s="1"/>
  <c r="C127" i="1" s="1"/>
  <c r="D127" i="1" l="1"/>
  <c r="E127" i="1" s="1"/>
  <c r="G127" i="1" s="1"/>
  <c r="C128" i="1" s="1"/>
  <c r="D128" i="1" l="1"/>
  <c r="E128" i="1" s="1"/>
  <c r="G128" i="1" s="1"/>
  <c r="C129" i="1" s="1"/>
  <c r="D129" i="1" l="1"/>
  <c r="E129" i="1" s="1"/>
  <c r="G129" i="1" s="1"/>
  <c r="C130" i="1" s="1"/>
  <c r="D130" i="1" l="1"/>
  <c r="E130" i="1" s="1"/>
  <c r="G130" i="1" s="1"/>
  <c r="C131" i="1" s="1"/>
  <c r="D131" i="1" l="1"/>
  <c r="E131" i="1" s="1"/>
  <c r="G131" i="1" s="1"/>
  <c r="C132" i="1" s="1"/>
  <c r="D132" i="1" l="1"/>
  <c r="E132" i="1" s="1"/>
  <c r="G132" i="1" s="1"/>
  <c r="C133" i="1" s="1"/>
  <c r="D133" i="1" l="1"/>
  <c r="E133" i="1" s="1"/>
  <c r="G133" i="1" s="1"/>
  <c r="C134" i="1" s="1"/>
  <c r="D134" i="1" l="1"/>
  <c r="E134" i="1" s="1"/>
  <c r="G134" i="1" s="1"/>
  <c r="C135" i="1" s="1"/>
  <c r="D135" i="1" l="1"/>
  <c r="E135" i="1" s="1"/>
  <c r="G135" i="1" s="1"/>
  <c r="C136" i="1" s="1"/>
  <c r="D136" i="1" l="1"/>
  <c r="E136" i="1" s="1"/>
  <c r="G136" i="1" s="1"/>
  <c r="C137" i="1" s="1"/>
  <c r="D137" i="1" l="1"/>
  <c r="E137" i="1" s="1"/>
  <c r="G137" i="1" s="1"/>
  <c r="C138" i="1" s="1"/>
  <c r="D138" i="1" l="1"/>
  <c r="E138" i="1" s="1"/>
  <c r="G138" i="1" s="1"/>
  <c r="C139" i="1" s="1"/>
  <c r="D139" i="1" l="1"/>
  <c r="E139" i="1" s="1"/>
  <c r="G139" i="1" s="1"/>
  <c r="C140" i="1" s="1"/>
  <c r="D140" i="1" l="1"/>
  <c r="E140" i="1" s="1"/>
  <c r="G140" i="1" s="1"/>
  <c r="C141" i="1" s="1"/>
  <c r="D141" i="1" l="1"/>
  <c r="E141" i="1" s="1"/>
  <c r="G141" i="1" s="1"/>
  <c r="C142" i="1" s="1"/>
  <c r="D142" i="1" l="1"/>
  <c r="E142" i="1" s="1"/>
  <c r="G142" i="1" s="1"/>
  <c r="C143" i="1" s="1"/>
  <c r="D143" i="1" l="1"/>
  <c r="E143" i="1" s="1"/>
  <c r="G143" i="1" s="1"/>
  <c r="C144" i="1" s="1"/>
  <c r="D144" i="1" l="1"/>
  <c r="E144" i="1" s="1"/>
  <c r="G144" i="1" s="1"/>
  <c r="C145" i="1" s="1"/>
  <c r="D145" i="1" l="1"/>
  <c r="E145" i="1" s="1"/>
  <c r="G145" i="1" s="1"/>
  <c r="C146" i="1" s="1"/>
  <c r="D146" i="1" l="1"/>
  <c r="E146" i="1" s="1"/>
  <c r="G146" i="1" s="1"/>
  <c r="C147" i="1" s="1"/>
  <c r="D147" i="1" l="1"/>
  <c r="E147" i="1" s="1"/>
  <c r="G147" i="1" s="1"/>
  <c r="C148" i="1" s="1"/>
  <c r="D148" i="1" l="1"/>
  <c r="E148" i="1" s="1"/>
  <c r="G148" i="1" s="1"/>
  <c r="C149" i="1" s="1"/>
  <c r="D149" i="1" l="1"/>
  <c r="E149" i="1" s="1"/>
  <c r="G149" i="1" s="1"/>
  <c r="C150" i="1" s="1"/>
  <c r="D150" i="1" l="1"/>
  <c r="E150" i="1" s="1"/>
  <c r="G150" i="1" s="1"/>
  <c r="C151" i="1" s="1"/>
  <c r="D151" i="1" l="1"/>
  <c r="E151" i="1" s="1"/>
  <c r="G151" i="1" s="1"/>
  <c r="C152" i="1" s="1"/>
  <c r="D152" i="1" l="1"/>
  <c r="E152" i="1" s="1"/>
  <c r="G152" i="1" s="1"/>
  <c r="C153" i="1" s="1"/>
  <c r="D153" i="1" l="1"/>
  <c r="E153" i="1" s="1"/>
  <c r="G153" i="1" s="1"/>
  <c r="C154" i="1" s="1"/>
  <c r="D154" i="1" l="1"/>
  <c r="E154" i="1" s="1"/>
  <c r="G154" i="1" s="1"/>
  <c r="C155" i="1" s="1"/>
  <c r="D155" i="1" l="1"/>
  <c r="E155" i="1" s="1"/>
  <c r="G155" i="1" s="1"/>
  <c r="C156" i="1" s="1"/>
  <c r="D156" i="1" l="1"/>
  <c r="E156" i="1" s="1"/>
  <c r="G156" i="1" s="1"/>
  <c r="C157" i="1" s="1"/>
  <c r="D157" i="1" l="1"/>
  <c r="E157" i="1" s="1"/>
  <c r="G157" i="1" s="1"/>
  <c r="C158" i="1" s="1"/>
  <c r="D158" i="1" l="1"/>
  <c r="E158" i="1" s="1"/>
  <c r="G158" i="1" s="1"/>
  <c r="C159" i="1" s="1"/>
  <c r="D159" i="1" l="1"/>
  <c r="E159" i="1" s="1"/>
  <c r="G159" i="1" s="1"/>
  <c r="C160" i="1" s="1"/>
  <c r="D160" i="1" l="1"/>
  <c r="E160" i="1" s="1"/>
  <c r="G160" i="1" s="1"/>
  <c r="C161" i="1" s="1"/>
  <c r="D161" i="1" s="1"/>
  <c r="E161" i="1" s="1"/>
  <c r="G161" i="1" s="1"/>
  <c r="C162" i="1" s="1"/>
  <c r="D162" i="1" l="1"/>
  <c r="E162" i="1" s="1"/>
  <c r="G162" i="1" s="1"/>
</calcChain>
</file>

<file path=xl/sharedStrings.xml><?xml version="1.0" encoding="utf-8"?>
<sst xmlns="http://schemas.openxmlformats.org/spreadsheetml/2006/main" count="11" uniqueCount="11">
  <si>
    <t>Hoofsom</t>
  </si>
  <si>
    <t>Rente</t>
  </si>
  <si>
    <t>Rente%</t>
  </si>
  <si>
    <t>Startdatum</t>
  </si>
  <si>
    <t>Hoofdsom</t>
  </si>
  <si>
    <t>Nota</t>
  </si>
  <si>
    <t>Hfds+Rnt</t>
  </si>
  <si>
    <t>Restant</t>
  </si>
  <si>
    <t>Aantal maanden:</t>
  </si>
  <si>
    <t>Aflossing</t>
  </si>
  <si>
    <t>maand#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</si>
</sst>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2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righ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5"/>
  <sheetViews>
    <sheetView tabSelected="1" workbookViewId="0">
      <selection activeCell="A6" sqref="A6"/>
    </sheetView>
  </sheetViews>
  <sheetFormatPr defaultRowHeight="15" x14ac:dyDescent="0.25"/>
  <cols>
    <col min="1" max="1" width="9.140625" style="5"/>
    <col min="2" max="2" width="10.42578125" style="5" bestFit="1" customWidth="1"/>
    <col min="3" max="3" width="10.42578125" style="1" bestFit="1" customWidth="1"/>
    <col min="4" max="7" width="9.140625" style="1" customWidth="1"/>
  </cols>
  <sheetData>
    <row r="1" spans="1:7" x14ac:dyDescent="0.25">
      <c r="A1" t="s">
        <v>0</v>
      </c>
      <c r="C1" s="4">
        <v>49217.3</v>
      </c>
      <c r="D1"/>
      <c r="E1" t="s">
        <v>8</v>
      </c>
      <c r="F1"/>
      <c r="G1">
        <v>156</v>
      </c>
    </row>
    <row r="2" spans="1:7" x14ac:dyDescent="0.25">
      <c r="A2" t="s">
        <v>2</v>
      </c>
      <c r="C2" s="2">
        <v>2.1</v>
      </c>
      <c r="D2"/>
      <c r="E2"/>
      <c r="F2"/>
      <c r="G2"/>
    </row>
    <row r="3" spans="1:7" x14ac:dyDescent="0.25">
      <c r="A3" t="s">
        <v>3</v>
      </c>
      <c r="C3" s="3">
        <v>42277</v>
      </c>
      <c r="D3"/>
      <c r="E3"/>
      <c r="F3"/>
      <c r="G3"/>
    </row>
    <row r="4" spans="1:7" x14ac:dyDescent="0.25">
      <c r="C4"/>
      <c r="D4"/>
      <c r="E4"/>
      <c r="F4"/>
      <c r="G4"/>
    </row>
    <row r="5" spans="1:7" x14ac:dyDescent="0.25">
      <c r="C5"/>
      <c r="D5"/>
      <c r="E5"/>
      <c r="F5"/>
      <c r="G5"/>
    </row>
    <row r="6" spans="1:7" x14ac:dyDescent="0.25">
      <c r="A6" s="5" t="s">
        <v>10</v>
      </c>
      <c r="B6" s="5" t="s">
        <v>5</v>
      </c>
      <c r="C6" s="7" t="s">
        <v>4</v>
      </c>
      <c r="D6" s="7" t="s">
        <v>1</v>
      </c>
      <c r="E6" s="7" t="s">
        <v>6</v>
      </c>
      <c r="F6" s="7" t="s">
        <v>9</v>
      </c>
      <c r="G6" s="7" t="s">
        <v>7</v>
      </c>
    </row>
    <row r="7" spans="1:7" x14ac:dyDescent="0.25">
      <c r="A7" s="5">
        <v>1</v>
      </c>
      <c r="B7" s="6">
        <f>EDATE(C3,1)</f>
        <v>42307</v>
      </c>
      <c r="C7" s="1">
        <f>C1</f>
        <v>49217.3</v>
      </c>
      <c r="D7" s="1">
        <f t="shared" ref="D7:D70" si="0">ROUND((C7/100)*RENTE/360*30,2)</f>
        <v>86.13</v>
      </c>
      <c r="E7" s="1">
        <f>C7+D7</f>
        <v>49303.43</v>
      </c>
      <c r="F7" s="4">
        <v>360.8</v>
      </c>
      <c r="G7" s="1">
        <f>E7-F7</f>
        <v>48942.63</v>
      </c>
    </row>
    <row r="8" spans="1:7" x14ac:dyDescent="0.25">
      <c r="A8" s="5">
        <f>A7+1</f>
        <v>2</v>
      </c>
      <c r="B8" s="6">
        <f>EDATE(B7,1)</f>
        <v>42338</v>
      </c>
      <c r="C8" s="1">
        <f>G7</f>
        <v>48942.63</v>
      </c>
      <c r="D8" s="1">
        <f t="shared" si="0"/>
        <v>85.65</v>
      </c>
      <c r="E8" s="1">
        <f>C8+D8</f>
        <v>49028.28</v>
      </c>
      <c r="F8" s="4">
        <f>F7</f>
        <v>360.8</v>
      </c>
      <c r="G8" s="1">
        <f>E8-F8</f>
        <v>48667.479999999996</v>
      </c>
    </row>
    <row r="9" spans="1:7" x14ac:dyDescent="0.25">
      <c r="A9" s="5">
        <f t="shared" ref="A9:A72" si="1">A8+1</f>
        <v>3</v>
      </c>
      <c r="B9" s="6">
        <f t="shared" ref="B9:B72" si="2">EDATE(B8,1)</f>
        <v>42368</v>
      </c>
      <c r="C9" s="1">
        <f>G8</f>
        <v>48667.479999999996</v>
      </c>
      <c r="D9" s="1">
        <f t="shared" si="0"/>
        <v>85.17</v>
      </c>
      <c r="E9" s="1">
        <f>C9+D9</f>
        <v>48752.649999999994</v>
      </c>
      <c r="F9" s="4">
        <f t="shared" ref="F9:F72" si="3">F8</f>
        <v>360.8</v>
      </c>
      <c r="G9" s="1">
        <f>E9-F9</f>
        <v>48391.849999999991</v>
      </c>
    </row>
    <row r="10" spans="1:7" x14ac:dyDescent="0.25">
      <c r="A10" s="5">
        <f t="shared" si="1"/>
        <v>4</v>
      </c>
      <c r="B10" s="6">
        <f t="shared" si="2"/>
        <v>42399</v>
      </c>
      <c r="C10" s="1">
        <f t="shared" ref="C10:C73" si="4">G9</f>
        <v>48391.849999999991</v>
      </c>
      <c r="D10" s="1">
        <f t="shared" si="0"/>
        <v>84.69</v>
      </c>
      <c r="E10" s="1">
        <f t="shared" ref="E10:E73" si="5">C10+D10</f>
        <v>48476.539999999994</v>
      </c>
      <c r="F10" s="4">
        <f t="shared" si="3"/>
        <v>360.8</v>
      </c>
      <c r="G10" s="1">
        <f t="shared" ref="G10:G73" si="6">E10-F10</f>
        <v>48115.739999999991</v>
      </c>
    </row>
    <row r="11" spans="1:7" x14ac:dyDescent="0.25">
      <c r="A11" s="5">
        <f t="shared" si="1"/>
        <v>5</v>
      </c>
      <c r="B11" s="6">
        <f t="shared" si="2"/>
        <v>42429</v>
      </c>
      <c r="C11" s="1">
        <f t="shared" si="4"/>
        <v>48115.739999999991</v>
      </c>
      <c r="D11" s="1">
        <f t="shared" si="0"/>
        <v>84.2</v>
      </c>
      <c r="E11" s="1">
        <f t="shared" si="5"/>
        <v>48199.939999999988</v>
      </c>
      <c r="F11" s="4">
        <f t="shared" si="3"/>
        <v>360.8</v>
      </c>
      <c r="G11" s="1">
        <f t="shared" si="6"/>
        <v>47839.139999999985</v>
      </c>
    </row>
    <row r="12" spans="1:7" x14ac:dyDescent="0.25">
      <c r="A12" s="5">
        <f t="shared" si="1"/>
        <v>6</v>
      </c>
      <c r="B12" s="6">
        <f t="shared" si="2"/>
        <v>42458</v>
      </c>
      <c r="C12" s="1">
        <f t="shared" si="4"/>
        <v>47839.139999999985</v>
      </c>
      <c r="D12" s="1">
        <f t="shared" si="0"/>
        <v>83.72</v>
      </c>
      <c r="E12" s="1">
        <f t="shared" si="5"/>
        <v>47922.859999999986</v>
      </c>
      <c r="F12" s="4">
        <f t="shared" si="3"/>
        <v>360.8</v>
      </c>
      <c r="G12" s="1">
        <f t="shared" si="6"/>
        <v>47562.059999999983</v>
      </c>
    </row>
    <row r="13" spans="1:7" x14ac:dyDescent="0.25">
      <c r="A13" s="5">
        <f t="shared" si="1"/>
        <v>7</v>
      </c>
      <c r="B13" s="6">
        <f t="shared" si="2"/>
        <v>42489</v>
      </c>
      <c r="C13" s="1">
        <f t="shared" si="4"/>
        <v>47562.059999999983</v>
      </c>
      <c r="D13" s="1">
        <f t="shared" si="0"/>
        <v>83.23</v>
      </c>
      <c r="E13" s="1">
        <f t="shared" si="5"/>
        <v>47645.289999999986</v>
      </c>
      <c r="F13" s="4">
        <f t="shared" si="3"/>
        <v>360.8</v>
      </c>
      <c r="G13" s="1">
        <f t="shared" si="6"/>
        <v>47284.489999999983</v>
      </c>
    </row>
    <row r="14" spans="1:7" x14ac:dyDescent="0.25">
      <c r="A14" s="5">
        <f t="shared" si="1"/>
        <v>8</v>
      </c>
      <c r="B14" s="6">
        <f t="shared" si="2"/>
        <v>42519</v>
      </c>
      <c r="C14" s="1">
        <f t="shared" si="4"/>
        <v>47284.489999999983</v>
      </c>
      <c r="D14" s="1">
        <f t="shared" si="0"/>
        <v>82.75</v>
      </c>
      <c r="E14" s="1">
        <f t="shared" si="5"/>
        <v>47367.239999999983</v>
      </c>
      <c r="F14" s="4">
        <f t="shared" si="3"/>
        <v>360.8</v>
      </c>
      <c r="G14" s="1">
        <f t="shared" si="6"/>
        <v>47006.439999999981</v>
      </c>
    </row>
    <row r="15" spans="1:7" x14ac:dyDescent="0.25">
      <c r="A15" s="5">
        <f t="shared" si="1"/>
        <v>9</v>
      </c>
      <c r="B15" s="6">
        <f t="shared" si="2"/>
        <v>42550</v>
      </c>
      <c r="C15" s="1">
        <f t="shared" si="4"/>
        <v>47006.439999999981</v>
      </c>
      <c r="D15" s="1">
        <f t="shared" si="0"/>
        <v>82.26</v>
      </c>
      <c r="E15" s="1">
        <f t="shared" si="5"/>
        <v>47088.699999999983</v>
      </c>
      <c r="F15" s="4">
        <f t="shared" si="3"/>
        <v>360.8</v>
      </c>
      <c r="G15" s="1">
        <f t="shared" si="6"/>
        <v>46727.89999999998</v>
      </c>
    </row>
    <row r="16" spans="1:7" x14ac:dyDescent="0.25">
      <c r="A16" s="5">
        <f t="shared" si="1"/>
        <v>10</v>
      </c>
      <c r="B16" s="6">
        <f t="shared" si="2"/>
        <v>42580</v>
      </c>
      <c r="C16" s="1">
        <f t="shared" si="4"/>
        <v>46727.89999999998</v>
      </c>
      <c r="D16" s="1">
        <f t="shared" si="0"/>
        <v>81.77</v>
      </c>
      <c r="E16" s="1">
        <f t="shared" si="5"/>
        <v>46809.669999999976</v>
      </c>
      <c r="F16" s="4">
        <f t="shared" si="3"/>
        <v>360.8</v>
      </c>
      <c r="G16" s="1">
        <f t="shared" si="6"/>
        <v>46448.869999999974</v>
      </c>
    </row>
    <row r="17" spans="1:7" x14ac:dyDescent="0.25">
      <c r="A17" s="5">
        <f t="shared" si="1"/>
        <v>11</v>
      </c>
      <c r="B17" s="6">
        <f t="shared" si="2"/>
        <v>42611</v>
      </c>
      <c r="C17" s="1">
        <f t="shared" si="4"/>
        <v>46448.869999999974</v>
      </c>
      <c r="D17" s="1">
        <f t="shared" si="0"/>
        <v>81.290000000000006</v>
      </c>
      <c r="E17" s="1">
        <f t="shared" si="5"/>
        <v>46530.159999999974</v>
      </c>
      <c r="F17" s="4">
        <f t="shared" si="3"/>
        <v>360.8</v>
      </c>
      <c r="G17" s="1">
        <f t="shared" si="6"/>
        <v>46169.359999999971</v>
      </c>
    </row>
    <row r="18" spans="1:7" x14ac:dyDescent="0.25">
      <c r="A18" s="5">
        <f t="shared" si="1"/>
        <v>12</v>
      </c>
      <c r="B18" s="6">
        <f t="shared" si="2"/>
        <v>42642</v>
      </c>
      <c r="C18" s="1">
        <f t="shared" si="4"/>
        <v>46169.359999999971</v>
      </c>
      <c r="D18" s="1">
        <f t="shared" si="0"/>
        <v>80.8</v>
      </c>
      <c r="E18" s="1">
        <f t="shared" si="5"/>
        <v>46250.159999999974</v>
      </c>
      <c r="F18" s="4">
        <f t="shared" si="3"/>
        <v>360.8</v>
      </c>
      <c r="G18" s="1">
        <f t="shared" si="6"/>
        <v>45889.359999999971</v>
      </c>
    </row>
    <row r="19" spans="1:7" x14ac:dyDescent="0.25">
      <c r="A19" s="5">
        <f t="shared" si="1"/>
        <v>13</v>
      </c>
      <c r="B19" s="6">
        <f t="shared" si="2"/>
        <v>42672</v>
      </c>
      <c r="C19" s="1">
        <f t="shared" si="4"/>
        <v>45889.359999999971</v>
      </c>
      <c r="D19" s="1">
        <f t="shared" si="0"/>
        <v>80.31</v>
      </c>
      <c r="E19" s="1">
        <f t="shared" si="5"/>
        <v>45969.669999999969</v>
      </c>
      <c r="F19" s="4">
        <f t="shared" si="3"/>
        <v>360.8</v>
      </c>
      <c r="G19" s="1">
        <f t="shared" si="6"/>
        <v>45608.869999999966</v>
      </c>
    </row>
    <row r="20" spans="1:7" x14ac:dyDescent="0.25">
      <c r="A20" s="5">
        <f t="shared" si="1"/>
        <v>14</v>
      </c>
      <c r="B20" s="6">
        <f t="shared" si="2"/>
        <v>42703</v>
      </c>
      <c r="C20" s="1">
        <f t="shared" si="4"/>
        <v>45608.869999999966</v>
      </c>
      <c r="D20" s="1">
        <f t="shared" si="0"/>
        <v>79.819999999999993</v>
      </c>
      <c r="E20" s="1">
        <f t="shared" si="5"/>
        <v>45688.689999999966</v>
      </c>
      <c r="F20" s="4">
        <f t="shared" si="3"/>
        <v>360.8</v>
      </c>
      <c r="G20" s="1">
        <f t="shared" si="6"/>
        <v>45327.889999999963</v>
      </c>
    </row>
    <row r="21" spans="1:7" x14ac:dyDescent="0.25">
      <c r="A21" s="5">
        <f t="shared" si="1"/>
        <v>15</v>
      </c>
      <c r="B21" s="6">
        <f t="shared" si="2"/>
        <v>42733</v>
      </c>
      <c r="C21" s="1">
        <f t="shared" si="4"/>
        <v>45327.889999999963</v>
      </c>
      <c r="D21" s="1">
        <f t="shared" si="0"/>
        <v>79.319999999999993</v>
      </c>
      <c r="E21" s="1">
        <f t="shared" si="5"/>
        <v>45407.209999999963</v>
      </c>
      <c r="F21" s="4">
        <f t="shared" si="3"/>
        <v>360.8</v>
      </c>
      <c r="G21" s="1">
        <f t="shared" si="6"/>
        <v>45046.40999999996</v>
      </c>
    </row>
    <row r="22" spans="1:7" x14ac:dyDescent="0.25">
      <c r="A22" s="5">
        <f t="shared" si="1"/>
        <v>16</v>
      </c>
      <c r="B22" s="6">
        <f t="shared" si="2"/>
        <v>42764</v>
      </c>
      <c r="C22" s="1">
        <f t="shared" si="4"/>
        <v>45046.40999999996</v>
      </c>
      <c r="D22" s="1">
        <f t="shared" si="0"/>
        <v>78.83</v>
      </c>
      <c r="E22" s="1">
        <f t="shared" si="5"/>
        <v>45125.239999999962</v>
      </c>
      <c r="F22" s="4">
        <f t="shared" si="3"/>
        <v>360.8</v>
      </c>
      <c r="G22" s="1">
        <f t="shared" si="6"/>
        <v>44764.439999999959</v>
      </c>
    </row>
    <row r="23" spans="1:7" x14ac:dyDescent="0.25">
      <c r="A23" s="5">
        <f t="shared" si="1"/>
        <v>17</v>
      </c>
      <c r="B23" s="6">
        <f t="shared" si="2"/>
        <v>42794</v>
      </c>
      <c r="C23" s="1">
        <f t="shared" si="4"/>
        <v>44764.439999999959</v>
      </c>
      <c r="D23" s="1">
        <f t="shared" si="0"/>
        <v>78.34</v>
      </c>
      <c r="E23" s="1">
        <f t="shared" si="5"/>
        <v>44842.779999999955</v>
      </c>
      <c r="F23" s="4">
        <f t="shared" si="3"/>
        <v>360.8</v>
      </c>
      <c r="G23" s="1">
        <f t="shared" si="6"/>
        <v>44481.979999999952</v>
      </c>
    </row>
    <row r="24" spans="1:7" x14ac:dyDescent="0.25">
      <c r="A24" s="5">
        <f t="shared" si="1"/>
        <v>18</v>
      </c>
      <c r="B24" s="6">
        <f t="shared" si="2"/>
        <v>42822</v>
      </c>
      <c r="C24" s="1">
        <f t="shared" si="4"/>
        <v>44481.979999999952</v>
      </c>
      <c r="D24" s="1">
        <f t="shared" si="0"/>
        <v>77.84</v>
      </c>
      <c r="E24" s="1">
        <f t="shared" si="5"/>
        <v>44559.819999999949</v>
      </c>
      <c r="F24" s="4">
        <f t="shared" si="3"/>
        <v>360.8</v>
      </c>
      <c r="G24" s="1">
        <f t="shared" si="6"/>
        <v>44199.019999999946</v>
      </c>
    </row>
    <row r="25" spans="1:7" x14ac:dyDescent="0.25">
      <c r="A25" s="5">
        <f t="shared" si="1"/>
        <v>19</v>
      </c>
      <c r="B25" s="6">
        <f t="shared" si="2"/>
        <v>42853</v>
      </c>
      <c r="C25" s="1">
        <f t="shared" si="4"/>
        <v>44199.019999999946</v>
      </c>
      <c r="D25" s="1">
        <f t="shared" si="0"/>
        <v>77.349999999999994</v>
      </c>
      <c r="E25" s="1">
        <f t="shared" si="5"/>
        <v>44276.369999999944</v>
      </c>
      <c r="F25" s="4">
        <f>F24</f>
        <v>360.8</v>
      </c>
      <c r="G25" s="1">
        <f t="shared" si="6"/>
        <v>43915.569999999942</v>
      </c>
    </row>
    <row r="26" spans="1:7" x14ac:dyDescent="0.25">
      <c r="A26" s="5">
        <f t="shared" si="1"/>
        <v>20</v>
      </c>
      <c r="B26" s="6">
        <f t="shared" si="2"/>
        <v>42883</v>
      </c>
      <c r="C26" s="1">
        <f t="shared" si="4"/>
        <v>43915.569999999942</v>
      </c>
      <c r="D26" s="1">
        <f t="shared" si="0"/>
        <v>76.849999999999994</v>
      </c>
      <c r="E26" s="1">
        <f t="shared" si="5"/>
        <v>43992.41999999994</v>
      </c>
      <c r="F26" s="4">
        <f t="shared" si="3"/>
        <v>360.8</v>
      </c>
      <c r="G26" s="1">
        <f t="shared" si="6"/>
        <v>43631.619999999937</v>
      </c>
    </row>
    <row r="27" spans="1:7" x14ac:dyDescent="0.25">
      <c r="A27" s="5">
        <f t="shared" si="1"/>
        <v>21</v>
      </c>
      <c r="B27" s="6">
        <f t="shared" si="2"/>
        <v>42914</v>
      </c>
      <c r="C27" s="1">
        <f t="shared" si="4"/>
        <v>43631.619999999937</v>
      </c>
      <c r="D27" s="1">
        <f t="shared" si="0"/>
        <v>76.36</v>
      </c>
      <c r="E27" s="1">
        <f t="shared" si="5"/>
        <v>43707.979999999938</v>
      </c>
      <c r="F27" s="4">
        <f t="shared" si="3"/>
        <v>360.8</v>
      </c>
      <c r="G27" s="1">
        <f t="shared" si="6"/>
        <v>43347.179999999935</v>
      </c>
    </row>
    <row r="28" spans="1:7" x14ac:dyDescent="0.25">
      <c r="A28" s="5">
        <f t="shared" si="1"/>
        <v>22</v>
      </c>
      <c r="B28" s="6">
        <f t="shared" si="2"/>
        <v>42944</v>
      </c>
      <c r="C28" s="1">
        <f t="shared" si="4"/>
        <v>43347.179999999935</v>
      </c>
      <c r="D28" s="1">
        <f t="shared" si="0"/>
        <v>75.86</v>
      </c>
      <c r="E28" s="1">
        <f t="shared" si="5"/>
        <v>43423.039999999935</v>
      </c>
      <c r="F28" s="4">
        <f t="shared" si="3"/>
        <v>360.8</v>
      </c>
      <c r="G28" s="1">
        <f t="shared" si="6"/>
        <v>43062.239999999932</v>
      </c>
    </row>
    <row r="29" spans="1:7" x14ac:dyDescent="0.25">
      <c r="A29" s="5">
        <f t="shared" si="1"/>
        <v>23</v>
      </c>
      <c r="B29" s="6">
        <f t="shared" si="2"/>
        <v>42975</v>
      </c>
      <c r="C29" s="1">
        <f t="shared" si="4"/>
        <v>43062.239999999932</v>
      </c>
      <c r="D29" s="1">
        <f t="shared" si="0"/>
        <v>75.36</v>
      </c>
      <c r="E29" s="1">
        <f t="shared" si="5"/>
        <v>43137.599999999933</v>
      </c>
      <c r="F29" s="4">
        <f t="shared" si="3"/>
        <v>360.8</v>
      </c>
      <c r="G29" s="1">
        <f t="shared" si="6"/>
        <v>42776.79999999993</v>
      </c>
    </row>
    <row r="30" spans="1:7" x14ac:dyDescent="0.25">
      <c r="A30" s="5">
        <f t="shared" si="1"/>
        <v>24</v>
      </c>
      <c r="B30" s="6">
        <f t="shared" si="2"/>
        <v>43006</v>
      </c>
      <c r="C30" s="1">
        <f t="shared" si="4"/>
        <v>42776.79999999993</v>
      </c>
      <c r="D30" s="1">
        <f t="shared" si="0"/>
        <v>74.86</v>
      </c>
      <c r="E30" s="1">
        <f t="shared" si="5"/>
        <v>42851.659999999931</v>
      </c>
      <c r="F30" s="4">
        <f t="shared" si="3"/>
        <v>360.8</v>
      </c>
      <c r="G30" s="1">
        <f t="shared" si="6"/>
        <v>42490.859999999928</v>
      </c>
    </row>
    <row r="31" spans="1:7" x14ac:dyDescent="0.25">
      <c r="A31" s="5">
        <f t="shared" si="1"/>
        <v>25</v>
      </c>
      <c r="B31" s="6">
        <f t="shared" si="2"/>
        <v>43036</v>
      </c>
      <c r="C31" s="1">
        <f t="shared" si="4"/>
        <v>42490.859999999928</v>
      </c>
      <c r="D31" s="1">
        <f t="shared" si="0"/>
        <v>74.36</v>
      </c>
      <c r="E31" s="1">
        <f t="shared" si="5"/>
        <v>42565.219999999928</v>
      </c>
      <c r="F31" s="4">
        <f t="shared" si="3"/>
        <v>360.8</v>
      </c>
      <c r="G31" s="1">
        <f t="shared" si="6"/>
        <v>42204.419999999925</v>
      </c>
    </row>
    <row r="32" spans="1:7" x14ac:dyDescent="0.25">
      <c r="A32" s="5">
        <f t="shared" si="1"/>
        <v>26</v>
      </c>
      <c r="B32" s="6">
        <f t="shared" si="2"/>
        <v>43067</v>
      </c>
      <c r="C32" s="1">
        <f t="shared" si="4"/>
        <v>42204.419999999925</v>
      </c>
      <c r="D32" s="1">
        <f t="shared" si="0"/>
        <v>73.86</v>
      </c>
      <c r="E32" s="1">
        <f t="shared" si="5"/>
        <v>42278.279999999926</v>
      </c>
      <c r="F32" s="4">
        <f t="shared" si="3"/>
        <v>360.8</v>
      </c>
      <c r="G32" s="1">
        <f t="shared" si="6"/>
        <v>41917.479999999923</v>
      </c>
    </row>
    <row r="33" spans="1:7" x14ac:dyDescent="0.25">
      <c r="A33" s="5">
        <f t="shared" si="1"/>
        <v>27</v>
      </c>
      <c r="B33" s="6">
        <f t="shared" si="2"/>
        <v>43097</v>
      </c>
      <c r="C33" s="1">
        <f t="shared" si="4"/>
        <v>41917.479999999923</v>
      </c>
      <c r="D33" s="1">
        <f t="shared" si="0"/>
        <v>73.36</v>
      </c>
      <c r="E33" s="1">
        <f t="shared" si="5"/>
        <v>41990.839999999924</v>
      </c>
      <c r="F33" s="4">
        <f t="shared" si="3"/>
        <v>360.8</v>
      </c>
      <c r="G33" s="1">
        <f t="shared" si="6"/>
        <v>41630.039999999921</v>
      </c>
    </row>
    <row r="34" spans="1:7" x14ac:dyDescent="0.25">
      <c r="A34" s="5">
        <f t="shared" si="1"/>
        <v>28</v>
      </c>
      <c r="B34" s="6">
        <f t="shared" si="2"/>
        <v>43128</v>
      </c>
      <c r="C34" s="1">
        <f t="shared" si="4"/>
        <v>41630.039999999921</v>
      </c>
      <c r="D34" s="1">
        <f t="shared" si="0"/>
        <v>72.849999999999994</v>
      </c>
      <c r="E34" s="1">
        <f t="shared" si="5"/>
        <v>41702.889999999919</v>
      </c>
      <c r="F34" s="4">
        <f t="shared" si="3"/>
        <v>360.8</v>
      </c>
      <c r="G34" s="1">
        <f t="shared" si="6"/>
        <v>41342.089999999916</v>
      </c>
    </row>
    <row r="35" spans="1:7" x14ac:dyDescent="0.25">
      <c r="A35" s="5">
        <f t="shared" si="1"/>
        <v>29</v>
      </c>
      <c r="B35" s="6">
        <f t="shared" si="2"/>
        <v>43159</v>
      </c>
      <c r="C35" s="1">
        <f t="shared" si="4"/>
        <v>41342.089999999916</v>
      </c>
      <c r="D35" s="1">
        <f t="shared" si="0"/>
        <v>72.349999999999994</v>
      </c>
      <c r="E35" s="1">
        <f t="shared" si="5"/>
        <v>41414.439999999915</v>
      </c>
      <c r="F35" s="4">
        <f t="shared" si="3"/>
        <v>360.8</v>
      </c>
      <c r="G35" s="1">
        <f t="shared" si="6"/>
        <v>41053.639999999912</v>
      </c>
    </row>
    <row r="36" spans="1:7" x14ac:dyDescent="0.25">
      <c r="A36" s="5">
        <f t="shared" si="1"/>
        <v>30</v>
      </c>
      <c r="B36" s="6">
        <f t="shared" si="2"/>
        <v>43187</v>
      </c>
      <c r="C36" s="1">
        <f t="shared" si="4"/>
        <v>41053.639999999912</v>
      </c>
      <c r="D36" s="1">
        <f t="shared" si="0"/>
        <v>71.84</v>
      </c>
      <c r="E36" s="1">
        <f t="shared" si="5"/>
        <v>41125.479999999909</v>
      </c>
      <c r="F36" s="4">
        <f t="shared" si="3"/>
        <v>360.8</v>
      </c>
      <c r="G36" s="1">
        <f t="shared" si="6"/>
        <v>40764.679999999906</v>
      </c>
    </row>
    <row r="37" spans="1:7" x14ac:dyDescent="0.25">
      <c r="A37" s="5">
        <f t="shared" si="1"/>
        <v>31</v>
      </c>
      <c r="B37" s="6">
        <f t="shared" si="2"/>
        <v>43218</v>
      </c>
      <c r="C37" s="1">
        <f t="shared" si="4"/>
        <v>40764.679999999906</v>
      </c>
      <c r="D37" s="1">
        <f t="shared" si="0"/>
        <v>71.34</v>
      </c>
      <c r="E37" s="1">
        <f t="shared" si="5"/>
        <v>40836.019999999902</v>
      </c>
      <c r="F37" s="4">
        <f t="shared" si="3"/>
        <v>360.8</v>
      </c>
      <c r="G37" s="1">
        <f t="shared" si="6"/>
        <v>40475.219999999899</v>
      </c>
    </row>
    <row r="38" spans="1:7" x14ac:dyDescent="0.25">
      <c r="A38" s="5">
        <f t="shared" si="1"/>
        <v>32</v>
      </c>
      <c r="B38" s="6">
        <f t="shared" si="2"/>
        <v>43248</v>
      </c>
      <c r="C38" s="1">
        <f t="shared" si="4"/>
        <v>40475.219999999899</v>
      </c>
      <c r="D38" s="1">
        <f t="shared" si="0"/>
        <v>70.83</v>
      </c>
      <c r="E38" s="1">
        <f t="shared" si="5"/>
        <v>40546.049999999901</v>
      </c>
      <c r="F38" s="4">
        <f t="shared" si="3"/>
        <v>360.8</v>
      </c>
      <c r="G38" s="1">
        <f t="shared" si="6"/>
        <v>40185.249999999898</v>
      </c>
    </row>
    <row r="39" spans="1:7" x14ac:dyDescent="0.25">
      <c r="A39" s="5">
        <f t="shared" si="1"/>
        <v>33</v>
      </c>
      <c r="B39" s="6">
        <f t="shared" si="2"/>
        <v>43279</v>
      </c>
      <c r="C39" s="1">
        <f t="shared" si="4"/>
        <v>40185.249999999898</v>
      </c>
      <c r="D39" s="1">
        <f t="shared" si="0"/>
        <v>70.319999999999993</v>
      </c>
      <c r="E39" s="1">
        <f t="shared" si="5"/>
        <v>40255.569999999898</v>
      </c>
      <c r="F39" s="4">
        <f t="shared" si="3"/>
        <v>360.8</v>
      </c>
      <c r="G39" s="1">
        <f t="shared" si="6"/>
        <v>39894.769999999895</v>
      </c>
    </row>
    <row r="40" spans="1:7" x14ac:dyDescent="0.25">
      <c r="A40" s="5">
        <f t="shared" si="1"/>
        <v>34</v>
      </c>
      <c r="B40" s="6">
        <f t="shared" si="2"/>
        <v>43309</v>
      </c>
      <c r="C40" s="1">
        <f t="shared" si="4"/>
        <v>39894.769999999895</v>
      </c>
      <c r="D40" s="1">
        <f t="shared" si="0"/>
        <v>69.819999999999993</v>
      </c>
      <c r="E40" s="1">
        <f t="shared" si="5"/>
        <v>39964.589999999895</v>
      </c>
      <c r="F40" s="4">
        <f t="shared" si="3"/>
        <v>360.8</v>
      </c>
      <c r="G40" s="1">
        <f t="shared" si="6"/>
        <v>39603.789999999892</v>
      </c>
    </row>
    <row r="41" spans="1:7" x14ac:dyDescent="0.25">
      <c r="A41" s="5">
        <f t="shared" si="1"/>
        <v>35</v>
      </c>
      <c r="B41" s="6">
        <f t="shared" si="2"/>
        <v>43340</v>
      </c>
      <c r="C41" s="1">
        <f t="shared" si="4"/>
        <v>39603.789999999892</v>
      </c>
      <c r="D41" s="1">
        <f t="shared" si="0"/>
        <v>69.31</v>
      </c>
      <c r="E41" s="1">
        <f t="shared" si="5"/>
        <v>39673.099999999889</v>
      </c>
      <c r="F41" s="4">
        <f t="shared" si="3"/>
        <v>360.8</v>
      </c>
      <c r="G41" s="1">
        <f t="shared" si="6"/>
        <v>39312.299999999886</v>
      </c>
    </row>
    <row r="42" spans="1:7" x14ac:dyDescent="0.25">
      <c r="A42" s="5">
        <f t="shared" si="1"/>
        <v>36</v>
      </c>
      <c r="B42" s="6">
        <f t="shared" si="2"/>
        <v>43371</v>
      </c>
      <c r="C42" s="1">
        <f t="shared" si="4"/>
        <v>39312.299999999886</v>
      </c>
      <c r="D42" s="1">
        <f t="shared" si="0"/>
        <v>68.8</v>
      </c>
      <c r="E42" s="1">
        <f t="shared" si="5"/>
        <v>39381.099999999889</v>
      </c>
      <c r="F42" s="4">
        <f t="shared" si="3"/>
        <v>360.8</v>
      </c>
      <c r="G42" s="1">
        <f t="shared" si="6"/>
        <v>39020.299999999886</v>
      </c>
    </row>
    <row r="43" spans="1:7" x14ac:dyDescent="0.25">
      <c r="A43" s="5">
        <f t="shared" si="1"/>
        <v>37</v>
      </c>
      <c r="B43" s="6">
        <f t="shared" si="2"/>
        <v>43401</v>
      </c>
      <c r="C43" s="1">
        <f t="shared" si="4"/>
        <v>39020.299999999886</v>
      </c>
      <c r="D43" s="1">
        <f t="shared" si="0"/>
        <v>68.290000000000006</v>
      </c>
      <c r="E43" s="1">
        <f t="shared" si="5"/>
        <v>39088.589999999887</v>
      </c>
      <c r="F43" s="4">
        <f t="shared" si="3"/>
        <v>360.8</v>
      </c>
      <c r="G43" s="1">
        <f t="shared" si="6"/>
        <v>38727.789999999884</v>
      </c>
    </row>
    <row r="44" spans="1:7" x14ac:dyDescent="0.25">
      <c r="A44" s="5">
        <f t="shared" si="1"/>
        <v>38</v>
      </c>
      <c r="B44" s="6">
        <f t="shared" si="2"/>
        <v>43432</v>
      </c>
      <c r="C44" s="1">
        <f t="shared" si="4"/>
        <v>38727.789999999884</v>
      </c>
      <c r="D44" s="1">
        <f t="shared" si="0"/>
        <v>67.77</v>
      </c>
      <c r="E44" s="1">
        <f t="shared" si="5"/>
        <v>38795.559999999881</v>
      </c>
      <c r="F44" s="4">
        <f t="shared" si="3"/>
        <v>360.8</v>
      </c>
      <c r="G44" s="1">
        <f t="shared" si="6"/>
        <v>38434.759999999878</v>
      </c>
    </row>
    <row r="45" spans="1:7" x14ac:dyDescent="0.25">
      <c r="A45" s="5">
        <f t="shared" si="1"/>
        <v>39</v>
      </c>
      <c r="B45" s="6">
        <f t="shared" si="2"/>
        <v>43462</v>
      </c>
      <c r="C45" s="1">
        <f t="shared" si="4"/>
        <v>38434.759999999878</v>
      </c>
      <c r="D45" s="1">
        <f t="shared" si="0"/>
        <v>67.260000000000005</v>
      </c>
      <c r="E45" s="1">
        <f t="shared" si="5"/>
        <v>38502.01999999988</v>
      </c>
      <c r="F45" s="4">
        <f t="shared" si="3"/>
        <v>360.8</v>
      </c>
      <c r="G45" s="1">
        <f t="shared" si="6"/>
        <v>38141.219999999877</v>
      </c>
    </row>
    <row r="46" spans="1:7" x14ac:dyDescent="0.25">
      <c r="A46" s="5">
        <f t="shared" si="1"/>
        <v>40</v>
      </c>
      <c r="B46" s="6">
        <f t="shared" si="2"/>
        <v>43493</v>
      </c>
      <c r="C46" s="1">
        <f t="shared" si="4"/>
        <v>38141.219999999877</v>
      </c>
      <c r="D46" s="1">
        <f t="shared" si="0"/>
        <v>66.75</v>
      </c>
      <c r="E46" s="1">
        <f t="shared" si="5"/>
        <v>38207.969999999877</v>
      </c>
      <c r="F46" s="4">
        <f t="shared" si="3"/>
        <v>360.8</v>
      </c>
      <c r="G46" s="1">
        <f t="shared" si="6"/>
        <v>37847.169999999875</v>
      </c>
    </row>
    <row r="47" spans="1:7" x14ac:dyDescent="0.25">
      <c r="A47" s="5">
        <f t="shared" si="1"/>
        <v>41</v>
      </c>
      <c r="B47" s="6">
        <f t="shared" si="2"/>
        <v>43524</v>
      </c>
      <c r="C47" s="1">
        <f t="shared" si="4"/>
        <v>37847.169999999875</v>
      </c>
      <c r="D47" s="1">
        <f t="shared" si="0"/>
        <v>66.23</v>
      </c>
      <c r="E47" s="1">
        <f t="shared" si="5"/>
        <v>37913.399999999878</v>
      </c>
      <c r="F47" s="4">
        <f t="shared" si="3"/>
        <v>360.8</v>
      </c>
      <c r="G47" s="1">
        <f t="shared" si="6"/>
        <v>37552.599999999875</v>
      </c>
    </row>
    <row r="48" spans="1:7" x14ac:dyDescent="0.25">
      <c r="A48" s="5">
        <f t="shared" si="1"/>
        <v>42</v>
      </c>
      <c r="B48" s="6">
        <f t="shared" si="2"/>
        <v>43552</v>
      </c>
      <c r="C48" s="1">
        <f t="shared" si="4"/>
        <v>37552.599999999875</v>
      </c>
      <c r="D48" s="1">
        <f t="shared" si="0"/>
        <v>65.72</v>
      </c>
      <c r="E48" s="1">
        <f t="shared" si="5"/>
        <v>37618.319999999876</v>
      </c>
      <c r="F48" s="4">
        <f t="shared" si="3"/>
        <v>360.8</v>
      </c>
      <c r="G48" s="1">
        <f t="shared" si="6"/>
        <v>37257.519999999873</v>
      </c>
    </row>
    <row r="49" spans="1:7" x14ac:dyDescent="0.25">
      <c r="A49" s="5">
        <f t="shared" si="1"/>
        <v>43</v>
      </c>
      <c r="B49" s="6">
        <f t="shared" si="2"/>
        <v>43583</v>
      </c>
      <c r="C49" s="1">
        <f t="shared" si="4"/>
        <v>37257.519999999873</v>
      </c>
      <c r="D49" s="1">
        <f t="shared" si="0"/>
        <v>65.2</v>
      </c>
      <c r="E49" s="1">
        <f t="shared" si="5"/>
        <v>37322.71999999987</v>
      </c>
      <c r="F49" s="4">
        <f t="shared" si="3"/>
        <v>360.8</v>
      </c>
      <c r="G49" s="1">
        <f t="shared" si="6"/>
        <v>36961.919999999867</v>
      </c>
    </row>
    <row r="50" spans="1:7" x14ac:dyDescent="0.25">
      <c r="A50" s="5">
        <f t="shared" si="1"/>
        <v>44</v>
      </c>
      <c r="B50" s="6">
        <f t="shared" si="2"/>
        <v>43613</v>
      </c>
      <c r="C50" s="1">
        <f t="shared" si="4"/>
        <v>36961.919999999867</v>
      </c>
      <c r="D50" s="1">
        <f t="shared" si="0"/>
        <v>64.680000000000007</v>
      </c>
      <c r="E50" s="1">
        <f t="shared" si="5"/>
        <v>37026.599999999868</v>
      </c>
      <c r="F50" s="4">
        <f t="shared" si="3"/>
        <v>360.8</v>
      </c>
      <c r="G50" s="1">
        <f t="shared" si="6"/>
        <v>36665.799999999865</v>
      </c>
    </row>
    <row r="51" spans="1:7" x14ac:dyDescent="0.25">
      <c r="A51" s="5">
        <f t="shared" si="1"/>
        <v>45</v>
      </c>
      <c r="B51" s="6">
        <f t="shared" si="2"/>
        <v>43644</v>
      </c>
      <c r="C51" s="1">
        <f t="shared" si="4"/>
        <v>36665.799999999865</v>
      </c>
      <c r="D51" s="1">
        <f t="shared" si="0"/>
        <v>64.17</v>
      </c>
      <c r="E51" s="1">
        <f t="shared" si="5"/>
        <v>36729.969999999863</v>
      </c>
      <c r="F51" s="4">
        <f t="shared" si="3"/>
        <v>360.8</v>
      </c>
      <c r="G51" s="1">
        <f t="shared" si="6"/>
        <v>36369.16999999986</v>
      </c>
    </row>
    <row r="52" spans="1:7" x14ac:dyDescent="0.25">
      <c r="A52" s="5">
        <f t="shared" si="1"/>
        <v>46</v>
      </c>
      <c r="B52" s="6">
        <f t="shared" si="2"/>
        <v>43674</v>
      </c>
      <c r="C52" s="1">
        <f t="shared" si="4"/>
        <v>36369.16999999986</v>
      </c>
      <c r="D52" s="1">
        <f t="shared" si="0"/>
        <v>63.65</v>
      </c>
      <c r="E52" s="1">
        <f t="shared" si="5"/>
        <v>36432.819999999861</v>
      </c>
      <c r="F52" s="4">
        <f t="shared" si="3"/>
        <v>360.8</v>
      </c>
      <c r="G52" s="1">
        <f t="shared" si="6"/>
        <v>36072.019999999859</v>
      </c>
    </row>
    <row r="53" spans="1:7" x14ac:dyDescent="0.25">
      <c r="A53" s="5">
        <f t="shared" si="1"/>
        <v>47</v>
      </c>
      <c r="B53" s="6">
        <f t="shared" si="2"/>
        <v>43705</v>
      </c>
      <c r="C53" s="1">
        <f t="shared" si="4"/>
        <v>36072.019999999859</v>
      </c>
      <c r="D53" s="1">
        <f t="shared" si="0"/>
        <v>63.13</v>
      </c>
      <c r="E53" s="1">
        <f t="shared" si="5"/>
        <v>36135.149999999856</v>
      </c>
      <c r="F53" s="4">
        <f t="shared" si="3"/>
        <v>360.8</v>
      </c>
      <c r="G53" s="1">
        <f t="shared" si="6"/>
        <v>35774.349999999853</v>
      </c>
    </row>
    <row r="54" spans="1:7" x14ac:dyDescent="0.25">
      <c r="A54" s="5">
        <f t="shared" si="1"/>
        <v>48</v>
      </c>
      <c r="B54" s="6">
        <f t="shared" si="2"/>
        <v>43736</v>
      </c>
      <c r="C54" s="1">
        <f t="shared" si="4"/>
        <v>35774.349999999853</v>
      </c>
      <c r="D54" s="1">
        <f t="shared" si="0"/>
        <v>62.61</v>
      </c>
      <c r="E54" s="1">
        <f t="shared" si="5"/>
        <v>35836.959999999854</v>
      </c>
      <c r="F54" s="4">
        <f t="shared" si="3"/>
        <v>360.8</v>
      </c>
      <c r="G54" s="1">
        <f t="shared" si="6"/>
        <v>35476.159999999851</v>
      </c>
    </row>
    <row r="55" spans="1:7" x14ac:dyDescent="0.25">
      <c r="A55" s="5">
        <f t="shared" si="1"/>
        <v>49</v>
      </c>
      <c r="B55" s="6">
        <f t="shared" si="2"/>
        <v>43766</v>
      </c>
      <c r="C55" s="1">
        <f t="shared" si="4"/>
        <v>35476.159999999851</v>
      </c>
      <c r="D55" s="1">
        <f t="shared" si="0"/>
        <v>62.08</v>
      </c>
      <c r="E55" s="1">
        <f t="shared" si="5"/>
        <v>35538.239999999852</v>
      </c>
      <c r="F55" s="4">
        <f t="shared" si="3"/>
        <v>360.8</v>
      </c>
      <c r="G55" s="1">
        <f t="shared" si="6"/>
        <v>35177.43999999985</v>
      </c>
    </row>
    <row r="56" spans="1:7" x14ac:dyDescent="0.25">
      <c r="A56" s="5">
        <f t="shared" si="1"/>
        <v>50</v>
      </c>
      <c r="B56" s="6">
        <f t="shared" si="2"/>
        <v>43797</v>
      </c>
      <c r="C56" s="1">
        <f t="shared" si="4"/>
        <v>35177.43999999985</v>
      </c>
      <c r="D56" s="1">
        <f t="shared" si="0"/>
        <v>61.56</v>
      </c>
      <c r="E56" s="1">
        <f t="shared" si="5"/>
        <v>35238.999999999847</v>
      </c>
      <c r="F56" s="4">
        <f t="shared" si="3"/>
        <v>360.8</v>
      </c>
      <c r="G56" s="1">
        <f t="shared" si="6"/>
        <v>34878.199999999844</v>
      </c>
    </row>
    <row r="57" spans="1:7" x14ac:dyDescent="0.25">
      <c r="A57" s="5">
        <f t="shared" si="1"/>
        <v>51</v>
      </c>
      <c r="B57" s="6">
        <f t="shared" si="2"/>
        <v>43827</v>
      </c>
      <c r="C57" s="1">
        <f t="shared" si="4"/>
        <v>34878.199999999844</v>
      </c>
      <c r="D57" s="1">
        <f t="shared" si="0"/>
        <v>61.04</v>
      </c>
      <c r="E57" s="1">
        <f t="shared" si="5"/>
        <v>34939.239999999845</v>
      </c>
      <c r="F57" s="4">
        <f t="shared" si="3"/>
        <v>360.8</v>
      </c>
      <c r="G57" s="1">
        <f t="shared" si="6"/>
        <v>34578.439999999842</v>
      </c>
    </row>
    <row r="58" spans="1:7" x14ac:dyDescent="0.25">
      <c r="A58" s="5">
        <f t="shared" si="1"/>
        <v>52</v>
      </c>
      <c r="B58" s="6">
        <f t="shared" si="2"/>
        <v>43858</v>
      </c>
      <c r="C58" s="1">
        <f t="shared" si="4"/>
        <v>34578.439999999842</v>
      </c>
      <c r="D58" s="1">
        <f t="shared" si="0"/>
        <v>60.51</v>
      </c>
      <c r="E58" s="1">
        <f t="shared" si="5"/>
        <v>34638.949999999844</v>
      </c>
      <c r="F58" s="4">
        <f t="shared" si="3"/>
        <v>360.8</v>
      </c>
      <c r="G58" s="1">
        <f t="shared" si="6"/>
        <v>34278.149999999841</v>
      </c>
    </row>
    <row r="59" spans="1:7" x14ac:dyDescent="0.25">
      <c r="A59" s="5">
        <f t="shared" si="1"/>
        <v>53</v>
      </c>
      <c r="B59" s="6">
        <f t="shared" si="2"/>
        <v>43889</v>
      </c>
      <c r="C59" s="1">
        <f t="shared" si="4"/>
        <v>34278.149999999841</v>
      </c>
      <c r="D59" s="1">
        <f t="shared" si="0"/>
        <v>59.99</v>
      </c>
      <c r="E59" s="1">
        <f t="shared" si="5"/>
        <v>34338.139999999839</v>
      </c>
      <c r="F59" s="4">
        <f t="shared" si="3"/>
        <v>360.8</v>
      </c>
      <c r="G59" s="1">
        <f t="shared" si="6"/>
        <v>33977.339999999836</v>
      </c>
    </row>
    <row r="60" spans="1:7" x14ac:dyDescent="0.25">
      <c r="A60" s="5">
        <f t="shared" si="1"/>
        <v>54</v>
      </c>
      <c r="B60" s="6">
        <f t="shared" si="2"/>
        <v>43918</v>
      </c>
      <c r="C60" s="1">
        <f t="shared" si="4"/>
        <v>33977.339999999836</v>
      </c>
      <c r="D60" s="1">
        <f t="shared" si="0"/>
        <v>59.46</v>
      </c>
      <c r="E60" s="1">
        <f t="shared" si="5"/>
        <v>34036.799999999836</v>
      </c>
      <c r="F60" s="4">
        <f t="shared" si="3"/>
        <v>360.8</v>
      </c>
      <c r="G60" s="1">
        <f t="shared" si="6"/>
        <v>33675.999999999833</v>
      </c>
    </row>
    <row r="61" spans="1:7" x14ac:dyDescent="0.25">
      <c r="A61" s="5">
        <f t="shared" si="1"/>
        <v>55</v>
      </c>
      <c r="B61" s="6">
        <f t="shared" si="2"/>
        <v>43949</v>
      </c>
      <c r="C61" s="1">
        <f t="shared" si="4"/>
        <v>33675.999999999833</v>
      </c>
      <c r="D61" s="1">
        <f t="shared" si="0"/>
        <v>58.93</v>
      </c>
      <c r="E61" s="1">
        <f t="shared" si="5"/>
        <v>33734.929999999833</v>
      </c>
      <c r="F61" s="4">
        <f t="shared" si="3"/>
        <v>360.8</v>
      </c>
      <c r="G61" s="1">
        <f t="shared" si="6"/>
        <v>33374.12999999983</v>
      </c>
    </row>
    <row r="62" spans="1:7" x14ac:dyDescent="0.25">
      <c r="A62" s="5">
        <f t="shared" si="1"/>
        <v>56</v>
      </c>
      <c r="B62" s="6">
        <f t="shared" si="2"/>
        <v>43979</v>
      </c>
      <c r="C62" s="1">
        <f t="shared" si="4"/>
        <v>33374.12999999983</v>
      </c>
      <c r="D62" s="1">
        <f t="shared" si="0"/>
        <v>58.4</v>
      </c>
      <c r="E62" s="1">
        <f t="shared" si="5"/>
        <v>33432.529999999831</v>
      </c>
      <c r="F62" s="4">
        <f t="shared" si="3"/>
        <v>360.8</v>
      </c>
      <c r="G62" s="1">
        <f t="shared" si="6"/>
        <v>33071.729999999829</v>
      </c>
    </row>
    <row r="63" spans="1:7" x14ac:dyDescent="0.25">
      <c r="A63" s="5">
        <f t="shared" si="1"/>
        <v>57</v>
      </c>
      <c r="B63" s="6">
        <f t="shared" si="2"/>
        <v>44010</v>
      </c>
      <c r="C63" s="1">
        <f t="shared" si="4"/>
        <v>33071.729999999829</v>
      </c>
      <c r="D63" s="1">
        <f t="shared" si="0"/>
        <v>57.88</v>
      </c>
      <c r="E63" s="1">
        <f t="shared" si="5"/>
        <v>33129.609999999826</v>
      </c>
      <c r="F63" s="4">
        <f t="shared" si="3"/>
        <v>360.8</v>
      </c>
      <c r="G63" s="1">
        <f t="shared" si="6"/>
        <v>32768.809999999823</v>
      </c>
    </row>
    <row r="64" spans="1:7" x14ac:dyDescent="0.25">
      <c r="A64" s="5">
        <f t="shared" si="1"/>
        <v>58</v>
      </c>
      <c r="B64" s="6">
        <f t="shared" si="2"/>
        <v>44040</v>
      </c>
      <c r="C64" s="1">
        <f t="shared" si="4"/>
        <v>32768.809999999823</v>
      </c>
      <c r="D64" s="1">
        <f t="shared" si="0"/>
        <v>57.35</v>
      </c>
      <c r="E64" s="1">
        <f t="shared" si="5"/>
        <v>32826.159999999822</v>
      </c>
      <c r="F64" s="4">
        <f t="shared" si="3"/>
        <v>360.8</v>
      </c>
      <c r="G64" s="1">
        <f t="shared" si="6"/>
        <v>32465.359999999822</v>
      </c>
    </row>
    <row r="65" spans="1:7" x14ac:dyDescent="0.25">
      <c r="A65" s="5">
        <f t="shared" si="1"/>
        <v>59</v>
      </c>
      <c r="B65" s="6">
        <f t="shared" si="2"/>
        <v>44071</v>
      </c>
      <c r="C65" s="1">
        <f t="shared" si="4"/>
        <v>32465.359999999822</v>
      </c>
      <c r="D65" s="1">
        <f t="shared" si="0"/>
        <v>56.81</v>
      </c>
      <c r="E65" s="1">
        <f t="shared" si="5"/>
        <v>32522.169999999824</v>
      </c>
      <c r="F65" s="4">
        <f t="shared" si="3"/>
        <v>360.8</v>
      </c>
      <c r="G65" s="1">
        <f t="shared" si="6"/>
        <v>32161.369999999824</v>
      </c>
    </row>
    <row r="66" spans="1:7" x14ac:dyDescent="0.25">
      <c r="A66" s="5">
        <f t="shared" si="1"/>
        <v>60</v>
      </c>
      <c r="B66" s="6">
        <f t="shared" si="2"/>
        <v>44102</v>
      </c>
      <c r="C66" s="1">
        <f t="shared" si="4"/>
        <v>32161.369999999824</v>
      </c>
      <c r="D66" s="1">
        <f t="shared" si="0"/>
        <v>56.28</v>
      </c>
      <c r="E66" s="1">
        <f t="shared" si="5"/>
        <v>32217.649999999823</v>
      </c>
      <c r="F66" s="4">
        <f t="shared" si="3"/>
        <v>360.8</v>
      </c>
      <c r="G66" s="1">
        <f t="shared" si="6"/>
        <v>31856.849999999824</v>
      </c>
    </row>
    <row r="67" spans="1:7" x14ac:dyDescent="0.25">
      <c r="A67" s="5">
        <f t="shared" si="1"/>
        <v>61</v>
      </c>
      <c r="B67" s="6">
        <f t="shared" si="2"/>
        <v>44132</v>
      </c>
      <c r="C67" s="1">
        <f t="shared" si="4"/>
        <v>31856.849999999824</v>
      </c>
      <c r="D67" s="1">
        <f t="shared" si="0"/>
        <v>55.75</v>
      </c>
      <c r="E67" s="1">
        <f t="shared" si="5"/>
        <v>31912.599999999824</v>
      </c>
      <c r="F67" s="4">
        <f t="shared" si="3"/>
        <v>360.8</v>
      </c>
      <c r="G67" s="1">
        <f t="shared" si="6"/>
        <v>31551.799999999825</v>
      </c>
    </row>
    <row r="68" spans="1:7" x14ac:dyDescent="0.25">
      <c r="A68" s="5">
        <f t="shared" si="1"/>
        <v>62</v>
      </c>
      <c r="B68" s="6">
        <f t="shared" si="2"/>
        <v>44163</v>
      </c>
      <c r="C68" s="1">
        <f t="shared" si="4"/>
        <v>31551.799999999825</v>
      </c>
      <c r="D68" s="1">
        <f t="shared" si="0"/>
        <v>55.22</v>
      </c>
      <c r="E68" s="1">
        <f t="shared" si="5"/>
        <v>31607.019999999826</v>
      </c>
      <c r="F68" s="4">
        <f t="shared" si="3"/>
        <v>360.8</v>
      </c>
      <c r="G68" s="1">
        <f t="shared" si="6"/>
        <v>31246.219999999827</v>
      </c>
    </row>
    <row r="69" spans="1:7" x14ac:dyDescent="0.25">
      <c r="A69" s="5">
        <f t="shared" si="1"/>
        <v>63</v>
      </c>
      <c r="B69" s="6">
        <f t="shared" si="2"/>
        <v>44193</v>
      </c>
      <c r="C69" s="1">
        <f t="shared" si="4"/>
        <v>31246.219999999827</v>
      </c>
      <c r="D69" s="1">
        <f t="shared" si="0"/>
        <v>54.68</v>
      </c>
      <c r="E69" s="1">
        <f t="shared" si="5"/>
        <v>31300.899999999827</v>
      </c>
      <c r="F69" s="4">
        <f t="shared" si="3"/>
        <v>360.8</v>
      </c>
      <c r="G69" s="1">
        <f t="shared" si="6"/>
        <v>30940.099999999828</v>
      </c>
    </row>
    <row r="70" spans="1:7" x14ac:dyDescent="0.25">
      <c r="A70" s="5">
        <f t="shared" si="1"/>
        <v>64</v>
      </c>
      <c r="B70" s="6">
        <f t="shared" si="2"/>
        <v>44224</v>
      </c>
      <c r="C70" s="1">
        <f t="shared" si="4"/>
        <v>30940.099999999828</v>
      </c>
      <c r="D70" s="1">
        <f t="shared" si="0"/>
        <v>54.15</v>
      </c>
      <c r="E70" s="1">
        <f t="shared" si="5"/>
        <v>30994.249999999829</v>
      </c>
      <c r="F70" s="4">
        <f t="shared" si="3"/>
        <v>360.8</v>
      </c>
      <c r="G70" s="1">
        <f t="shared" si="6"/>
        <v>30633.44999999983</v>
      </c>
    </row>
    <row r="71" spans="1:7" x14ac:dyDescent="0.25">
      <c r="A71" s="5">
        <f t="shared" si="1"/>
        <v>65</v>
      </c>
      <c r="B71" s="6">
        <f t="shared" si="2"/>
        <v>44255</v>
      </c>
      <c r="C71" s="1">
        <f t="shared" si="4"/>
        <v>30633.44999999983</v>
      </c>
      <c r="D71" s="1">
        <f t="shared" ref="D71:D134" si="7">ROUND((C71/100)*RENTE/360*30,2)</f>
        <v>53.61</v>
      </c>
      <c r="E71" s="1">
        <f t="shared" si="5"/>
        <v>30687.05999999983</v>
      </c>
      <c r="F71" s="4">
        <f t="shared" si="3"/>
        <v>360.8</v>
      </c>
      <c r="G71" s="1">
        <f t="shared" si="6"/>
        <v>30326.259999999831</v>
      </c>
    </row>
    <row r="72" spans="1:7" x14ac:dyDescent="0.25">
      <c r="A72" s="5">
        <f t="shared" si="1"/>
        <v>66</v>
      </c>
      <c r="B72" s="6">
        <f t="shared" si="2"/>
        <v>44283</v>
      </c>
      <c r="C72" s="1">
        <f t="shared" si="4"/>
        <v>30326.259999999831</v>
      </c>
      <c r="D72" s="1">
        <f t="shared" si="7"/>
        <v>53.07</v>
      </c>
      <c r="E72" s="1">
        <f t="shared" si="5"/>
        <v>30379.329999999831</v>
      </c>
      <c r="F72" s="4">
        <f t="shared" si="3"/>
        <v>360.8</v>
      </c>
      <c r="G72" s="1">
        <f t="shared" si="6"/>
        <v>30018.529999999831</v>
      </c>
    </row>
    <row r="73" spans="1:7" x14ac:dyDescent="0.25">
      <c r="A73" s="5">
        <f t="shared" ref="A73:A136" si="8">A72+1</f>
        <v>67</v>
      </c>
      <c r="B73" s="6">
        <f t="shared" ref="B73:B136" si="9">EDATE(B72,1)</f>
        <v>44314</v>
      </c>
      <c r="C73" s="1">
        <f t="shared" si="4"/>
        <v>30018.529999999831</v>
      </c>
      <c r="D73" s="1">
        <f t="shared" si="7"/>
        <v>52.53</v>
      </c>
      <c r="E73" s="1">
        <f t="shared" si="5"/>
        <v>30071.05999999983</v>
      </c>
      <c r="F73" s="4">
        <f t="shared" ref="F73:F136" si="10">F72</f>
        <v>360.8</v>
      </c>
      <c r="G73" s="1">
        <f t="shared" si="6"/>
        <v>29710.259999999831</v>
      </c>
    </row>
    <row r="74" spans="1:7" x14ac:dyDescent="0.25">
      <c r="A74" s="5">
        <f t="shared" si="8"/>
        <v>68</v>
      </c>
      <c r="B74" s="6">
        <f t="shared" si="9"/>
        <v>44344</v>
      </c>
      <c r="C74" s="1">
        <f t="shared" ref="C74:C137" si="11">G73</f>
        <v>29710.259999999831</v>
      </c>
      <c r="D74" s="1">
        <f t="shared" si="7"/>
        <v>51.99</v>
      </c>
      <c r="E74" s="1">
        <f t="shared" ref="E74:E137" si="12">C74+D74</f>
        <v>29762.249999999833</v>
      </c>
      <c r="F74" s="4">
        <f t="shared" si="10"/>
        <v>360.8</v>
      </c>
      <c r="G74" s="1">
        <f t="shared" ref="G74:G137" si="13">E74-F74</f>
        <v>29401.449999999833</v>
      </c>
    </row>
    <row r="75" spans="1:7" x14ac:dyDescent="0.25">
      <c r="A75" s="5">
        <f t="shared" si="8"/>
        <v>69</v>
      </c>
      <c r="B75" s="6">
        <f t="shared" si="9"/>
        <v>44375</v>
      </c>
      <c r="C75" s="1">
        <f t="shared" si="11"/>
        <v>29401.449999999833</v>
      </c>
      <c r="D75" s="1">
        <f t="shared" si="7"/>
        <v>51.45</v>
      </c>
      <c r="E75" s="1">
        <f t="shared" si="12"/>
        <v>29452.899999999834</v>
      </c>
      <c r="F75" s="4">
        <f t="shared" si="10"/>
        <v>360.8</v>
      </c>
      <c r="G75" s="1">
        <f t="shared" si="13"/>
        <v>29092.099999999835</v>
      </c>
    </row>
    <row r="76" spans="1:7" x14ac:dyDescent="0.25">
      <c r="A76" s="5">
        <f t="shared" si="8"/>
        <v>70</v>
      </c>
      <c r="B76" s="6">
        <f t="shared" si="9"/>
        <v>44405</v>
      </c>
      <c r="C76" s="1">
        <f t="shared" si="11"/>
        <v>29092.099999999835</v>
      </c>
      <c r="D76" s="1">
        <f t="shared" si="7"/>
        <v>50.91</v>
      </c>
      <c r="E76" s="1">
        <f t="shared" si="12"/>
        <v>29143.009999999835</v>
      </c>
      <c r="F76" s="4">
        <f t="shared" si="10"/>
        <v>360.8</v>
      </c>
      <c r="G76" s="1">
        <f t="shared" si="13"/>
        <v>28782.209999999835</v>
      </c>
    </row>
    <row r="77" spans="1:7" x14ac:dyDescent="0.25">
      <c r="A77" s="5">
        <f t="shared" si="8"/>
        <v>71</v>
      </c>
      <c r="B77" s="6">
        <f t="shared" si="9"/>
        <v>44436</v>
      </c>
      <c r="C77" s="1">
        <f t="shared" si="11"/>
        <v>28782.209999999835</v>
      </c>
      <c r="D77" s="1">
        <f t="shared" si="7"/>
        <v>50.37</v>
      </c>
      <c r="E77" s="1">
        <f t="shared" si="12"/>
        <v>28832.579999999834</v>
      </c>
      <c r="F77" s="4">
        <f t="shared" si="10"/>
        <v>360.8</v>
      </c>
      <c r="G77" s="1">
        <f t="shared" si="13"/>
        <v>28471.779999999835</v>
      </c>
    </row>
    <row r="78" spans="1:7" x14ac:dyDescent="0.25">
      <c r="A78" s="5">
        <f t="shared" si="8"/>
        <v>72</v>
      </c>
      <c r="B78" s="6">
        <f t="shared" si="9"/>
        <v>44467</v>
      </c>
      <c r="C78" s="1">
        <f t="shared" si="11"/>
        <v>28471.779999999835</v>
      </c>
      <c r="D78" s="1">
        <f t="shared" si="7"/>
        <v>49.83</v>
      </c>
      <c r="E78" s="1">
        <f t="shared" si="12"/>
        <v>28521.609999999837</v>
      </c>
      <c r="F78" s="4">
        <f t="shared" si="10"/>
        <v>360.8</v>
      </c>
      <c r="G78" s="1">
        <f t="shared" si="13"/>
        <v>28160.809999999838</v>
      </c>
    </row>
    <row r="79" spans="1:7" x14ac:dyDescent="0.25">
      <c r="A79" s="5">
        <f t="shared" si="8"/>
        <v>73</v>
      </c>
      <c r="B79" s="6">
        <f t="shared" si="9"/>
        <v>44497</v>
      </c>
      <c r="C79" s="1">
        <f t="shared" si="11"/>
        <v>28160.809999999838</v>
      </c>
      <c r="D79" s="1">
        <f t="shared" si="7"/>
        <v>49.28</v>
      </c>
      <c r="E79" s="1">
        <f t="shared" si="12"/>
        <v>28210.089999999836</v>
      </c>
      <c r="F79" s="4">
        <f t="shared" si="10"/>
        <v>360.8</v>
      </c>
      <c r="G79" s="1">
        <f t="shared" si="13"/>
        <v>27849.289999999837</v>
      </c>
    </row>
    <row r="80" spans="1:7" x14ac:dyDescent="0.25">
      <c r="A80" s="5">
        <f t="shared" si="8"/>
        <v>74</v>
      </c>
      <c r="B80" s="6">
        <f t="shared" si="9"/>
        <v>44528</v>
      </c>
      <c r="C80" s="1">
        <f t="shared" si="11"/>
        <v>27849.289999999837</v>
      </c>
      <c r="D80" s="1">
        <f t="shared" si="7"/>
        <v>48.74</v>
      </c>
      <c r="E80" s="1">
        <f t="shared" si="12"/>
        <v>27898.029999999839</v>
      </c>
      <c r="F80" s="4">
        <f t="shared" si="10"/>
        <v>360.8</v>
      </c>
      <c r="G80" s="1">
        <f t="shared" si="13"/>
        <v>27537.229999999839</v>
      </c>
    </row>
    <row r="81" spans="1:7" x14ac:dyDescent="0.25">
      <c r="A81" s="5">
        <f t="shared" si="8"/>
        <v>75</v>
      </c>
      <c r="B81" s="6">
        <f t="shared" si="9"/>
        <v>44558</v>
      </c>
      <c r="C81" s="1">
        <f t="shared" si="11"/>
        <v>27537.229999999839</v>
      </c>
      <c r="D81" s="1">
        <f t="shared" si="7"/>
        <v>48.19</v>
      </c>
      <c r="E81" s="1">
        <f t="shared" si="12"/>
        <v>27585.419999999838</v>
      </c>
      <c r="F81" s="4">
        <f t="shared" si="10"/>
        <v>360.8</v>
      </c>
      <c r="G81" s="1">
        <f t="shared" si="13"/>
        <v>27224.619999999839</v>
      </c>
    </row>
    <row r="82" spans="1:7" x14ac:dyDescent="0.25">
      <c r="A82" s="5">
        <f t="shared" si="8"/>
        <v>76</v>
      </c>
      <c r="B82" s="6">
        <f t="shared" si="9"/>
        <v>44589</v>
      </c>
      <c r="C82" s="1">
        <f t="shared" si="11"/>
        <v>27224.619999999839</v>
      </c>
      <c r="D82" s="1">
        <f t="shared" si="7"/>
        <v>47.64</v>
      </c>
      <c r="E82" s="1">
        <f t="shared" si="12"/>
        <v>27272.259999999838</v>
      </c>
      <c r="F82" s="4">
        <f t="shared" si="10"/>
        <v>360.8</v>
      </c>
      <c r="G82" s="1">
        <f t="shared" si="13"/>
        <v>26911.459999999839</v>
      </c>
    </row>
    <row r="83" spans="1:7" x14ac:dyDescent="0.25">
      <c r="A83" s="5">
        <f t="shared" si="8"/>
        <v>77</v>
      </c>
      <c r="B83" s="6">
        <f t="shared" si="9"/>
        <v>44620</v>
      </c>
      <c r="C83" s="1">
        <f t="shared" si="11"/>
        <v>26911.459999999839</v>
      </c>
      <c r="D83" s="1">
        <f t="shared" si="7"/>
        <v>47.1</v>
      </c>
      <c r="E83" s="1">
        <f t="shared" si="12"/>
        <v>26958.559999999838</v>
      </c>
      <c r="F83" s="4">
        <f t="shared" si="10"/>
        <v>360.8</v>
      </c>
      <c r="G83" s="1">
        <f t="shared" si="13"/>
        <v>26597.759999999838</v>
      </c>
    </row>
    <row r="84" spans="1:7" x14ac:dyDescent="0.25">
      <c r="A84" s="5">
        <f t="shared" si="8"/>
        <v>78</v>
      </c>
      <c r="B84" s="6">
        <f t="shared" si="9"/>
        <v>44648</v>
      </c>
      <c r="C84" s="1">
        <f t="shared" si="11"/>
        <v>26597.759999999838</v>
      </c>
      <c r="D84" s="1">
        <f t="shared" si="7"/>
        <v>46.55</v>
      </c>
      <c r="E84" s="1">
        <f t="shared" si="12"/>
        <v>26644.309999999838</v>
      </c>
      <c r="F84" s="4">
        <f t="shared" si="10"/>
        <v>360.8</v>
      </c>
      <c r="G84" s="1">
        <f t="shared" si="13"/>
        <v>26283.509999999838</v>
      </c>
    </row>
    <row r="85" spans="1:7" x14ac:dyDescent="0.25">
      <c r="A85" s="5">
        <f t="shared" si="8"/>
        <v>79</v>
      </c>
      <c r="B85" s="6">
        <f t="shared" si="9"/>
        <v>44679</v>
      </c>
      <c r="C85" s="1">
        <f t="shared" si="11"/>
        <v>26283.509999999838</v>
      </c>
      <c r="D85" s="1">
        <f t="shared" si="7"/>
        <v>46</v>
      </c>
      <c r="E85" s="1">
        <f t="shared" si="12"/>
        <v>26329.509999999838</v>
      </c>
      <c r="F85" s="4">
        <f t="shared" si="10"/>
        <v>360.8</v>
      </c>
      <c r="G85" s="1">
        <f t="shared" si="13"/>
        <v>25968.709999999839</v>
      </c>
    </row>
    <row r="86" spans="1:7" x14ac:dyDescent="0.25">
      <c r="A86" s="5">
        <f t="shared" si="8"/>
        <v>80</v>
      </c>
      <c r="B86" s="6">
        <f t="shared" si="9"/>
        <v>44709</v>
      </c>
      <c r="C86" s="1">
        <f t="shared" si="11"/>
        <v>25968.709999999839</v>
      </c>
      <c r="D86" s="1">
        <f t="shared" si="7"/>
        <v>45.45</v>
      </c>
      <c r="E86" s="1">
        <f t="shared" si="12"/>
        <v>26014.15999999984</v>
      </c>
      <c r="F86" s="4">
        <f t="shared" si="10"/>
        <v>360.8</v>
      </c>
      <c r="G86" s="1">
        <f t="shared" si="13"/>
        <v>25653.359999999841</v>
      </c>
    </row>
    <row r="87" spans="1:7" x14ac:dyDescent="0.25">
      <c r="A87" s="5">
        <f t="shared" si="8"/>
        <v>81</v>
      </c>
      <c r="B87" s="6">
        <f t="shared" si="9"/>
        <v>44740</v>
      </c>
      <c r="C87" s="1">
        <f t="shared" si="11"/>
        <v>25653.359999999841</v>
      </c>
      <c r="D87" s="1">
        <f t="shared" si="7"/>
        <v>44.89</v>
      </c>
      <c r="E87" s="1">
        <f t="shared" si="12"/>
        <v>25698.24999999984</v>
      </c>
      <c r="F87" s="4">
        <f t="shared" si="10"/>
        <v>360.8</v>
      </c>
      <c r="G87" s="1">
        <f t="shared" si="13"/>
        <v>25337.449999999841</v>
      </c>
    </row>
    <row r="88" spans="1:7" x14ac:dyDescent="0.25">
      <c r="A88" s="5">
        <f t="shared" si="8"/>
        <v>82</v>
      </c>
      <c r="B88" s="6">
        <f t="shared" si="9"/>
        <v>44770</v>
      </c>
      <c r="C88" s="1">
        <f t="shared" si="11"/>
        <v>25337.449999999841</v>
      </c>
      <c r="D88" s="1">
        <f t="shared" si="7"/>
        <v>44.34</v>
      </c>
      <c r="E88" s="1">
        <f t="shared" si="12"/>
        <v>25381.789999999841</v>
      </c>
      <c r="F88" s="4">
        <f t="shared" si="10"/>
        <v>360.8</v>
      </c>
      <c r="G88" s="1">
        <f t="shared" si="13"/>
        <v>25020.989999999842</v>
      </c>
    </row>
    <row r="89" spans="1:7" x14ac:dyDescent="0.25">
      <c r="A89" s="5">
        <f t="shared" si="8"/>
        <v>83</v>
      </c>
      <c r="B89" s="6">
        <f t="shared" si="9"/>
        <v>44801</v>
      </c>
      <c r="C89" s="1">
        <f t="shared" si="11"/>
        <v>25020.989999999842</v>
      </c>
      <c r="D89" s="1">
        <f t="shared" si="7"/>
        <v>43.79</v>
      </c>
      <c r="E89" s="1">
        <f t="shared" si="12"/>
        <v>25064.779999999842</v>
      </c>
      <c r="F89" s="4">
        <f t="shared" si="10"/>
        <v>360.8</v>
      </c>
      <c r="G89" s="1">
        <f t="shared" si="13"/>
        <v>24703.979999999843</v>
      </c>
    </row>
    <row r="90" spans="1:7" x14ac:dyDescent="0.25">
      <c r="A90" s="5">
        <f t="shared" si="8"/>
        <v>84</v>
      </c>
      <c r="B90" s="6">
        <f t="shared" si="9"/>
        <v>44832</v>
      </c>
      <c r="C90" s="1">
        <f t="shared" si="11"/>
        <v>24703.979999999843</v>
      </c>
      <c r="D90" s="1">
        <f t="shared" si="7"/>
        <v>43.23</v>
      </c>
      <c r="E90" s="1">
        <f t="shared" si="12"/>
        <v>24747.209999999843</v>
      </c>
      <c r="F90" s="4">
        <f t="shared" si="10"/>
        <v>360.8</v>
      </c>
      <c r="G90" s="1">
        <f t="shared" si="13"/>
        <v>24386.409999999843</v>
      </c>
    </row>
    <row r="91" spans="1:7" x14ac:dyDescent="0.25">
      <c r="A91" s="5">
        <f t="shared" si="8"/>
        <v>85</v>
      </c>
      <c r="B91" s="6">
        <f t="shared" si="9"/>
        <v>44862</v>
      </c>
      <c r="C91" s="1">
        <f t="shared" si="11"/>
        <v>24386.409999999843</v>
      </c>
      <c r="D91" s="1">
        <f t="shared" si="7"/>
        <v>42.68</v>
      </c>
      <c r="E91" s="1">
        <f t="shared" si="12"/>
        <v>24429.089999999844</v>
      </c>
      <c r="F91" s="4">
        <f t="shared" si="10"/>
        <v>360.8</v>
      </c>
      <c r="G91" s="1">
        <f t="shared" si="13"/>
        <v>24068.289999999844</v>
      </c>
    </row>
    <row r="92" spans="1:7" x14ac:dyDescent="0.25">
      <c r="A92" s="5">
        <f t="shared" si="8"/>
        <v>86</v>
      </c>
      <c r="B92" s="6">
        <f t="shared" si="9"/>
        <v>44893</v>
      </c>
      <c r="C92" s="1">
        <f t="shared" si="11"/>
        <v>24068.289999999844</v>
      </c>
      <c r="D92" s="1">
        <f t="shared" si="7"/>
        <v>42.12</v>
      </c>
      <c r="E92" s="1">
        <f t="shared" si="12"/>
        <v>24110.409999999843</v>
      </c>
      <c r="F92" s="4">
        <f t="shared" si="10"/>
        <v>360.8</v>
      </c>
      <c r="G92" s="1">
        <f t="shared" si="13"/>
        <v>23749.609999999844</v>
      </c>
    </row>
    <row r="93" spans="1:7" x14ac:dyDescent="0.25">
      <c r="A93" s="5">
        <f t="shared" si="8"/>
        <v>87</v>
      </c>
      <c r="B93" s="6">
        <f t="shared" si="9"/>
        <v>44923</v>
      </c>
      <c r="C93" s="1">
        <f t="shared" si="11"/>
        <v>23749.609999999844</v>
      </c>
      <c r="D93" s="1">
        <f t="shared" si="7"/>
        <v>41.56</v>
      </c>
      <c r="E93" s="1">
        <f t="shared" si="12"/>
        <v>23791.169999999845</v>
      </c>
      <c r="F93" s="4">
        <f t="shared" si="10"/>
        <v>360.8</v>
      </c>
      <c r="G93" s="1">
        <f t="shared" si="13"/>
        <v>23430.369999999846</v>
      </c>
    </row>
    <row r="94" spans="1:7" x14ac:dyDescent="0.25">
      <c r="A94" s="5">
        <f t="shared" si="8"/>
        <v>88</v>
      </c>
      <c r="B94" s="6">
        <f t="shared" si="9"/>
        <v>44954</v>
      </c>
      <c r="C94" s="1">
        <f t="shared" si="11"/>
        <v>23430.369999999846</v>
      </c>
      <c r="D94" s="1">
        <f t="shared" si="7"/>
        <v>41</v>
      </c>
      <c r="E94" s="1">
        <f t="shared" si="12"/>
        <v>23471.369999999846</v>
      </c>
      <c r="F94" s="4">
        <f t="shared" si="10"/>
        <v>360.8</v>
      </c>
      <c r="G94" s="1">
        <f t="shared" si="13"/>
        <v>23110.569999999847</v>
      </c>
    </row>
    <row r="95" spans="1:7" x14ac:dyDescent="0.25">
      <c r="A95" s="5">
        <f t="shared" si="8"/>
        <v>89</v>
      </c>
      <c r="B95" s="6">
        <f t="shared" si="9"/>
        <v>44985</v>
      </c>
      <c r="C95" s="1">
        <f t="shared" si="11"/>
        <v>23110.569999999847</v>
      </c>
      <c r="D95" s="1">
        <f t="shared" si="7"/>
        <v>40.44</v>
      </c>
      <c r="E95" s="1">
        <f t="shared" si="12"/>
        <v>23151.009999999846</v>
      </c>
      <c r="F95" s="4">
        <f t="shared" si="10"/>
        <v>360.8</v>
      </c>
      <c r="G95" s="1">
        <f t="shared" si="13"/>
        <v>22790.209999999846</v>
      </c>
    </row>
    <row r="96" spans="1:7" x14ac:dyDescent="0.25">
      <c r="A96" s="5">
        <f t="shared" si="8"/>
        <v>90</v>
      </c>
      <c r="B96" s="6">
        <f t="shared" si="9"/>
        <v>45013</v>
      </c>
      <c r="C96" s="1">
        <f t="shared" si="11"/>
        <v>22790.209999999846</v>
      </c>
      <c r="D96" s="1">
        <f t="shared" si="7"/>
        <v>39.880000000000003</v>
      </c>
      <c r="E96" s="1">
        <f t="shared" si="12"/>
        <v>22830.089999999847</v>
      </c>
      <c r="F96" s="4">
        <f t="shared" si="10"/>
        <v>360.8</v>
      </c>
      <c r="G96" s="1">
        <f t="shared" si="13"/>
        <v>22469.289999999848</v>
      </c>
    </row>
    <row r="97" spans="1:7" x14ac:dyDescent="0.25">
      <c r="A97" s="5">
        <f t="shared" si="8"/>
        <v>91</v>
      </c>
      <c r="B97" s="6">
        <f t="shared" si="9"/>
        <v>45044</v>
      </c>
      <c r="C97" s="1">
        <f t="shared" si="11"/>
        <v>22469.289999999848</v>
      </c>
      <c r="D97" s="1">
        <f t="shared" si="7"/>
        <v>39.32</v>
      </c>
      <c r="E97" s="1">
        <f t="shared" si="12"/>
        <v>22508.609999999848</v>
      </c>
      <c r="F97" s="4">
        <f t="shared" si="10"/>
        <v>360.8</v>
      </c>
      <c r="G97" s="1">
        <f t="shared" si="13"/>
        <v>22147.809999999849</v>
      </c>
    </row>
    <row r="98" spans="1:7" x14ac:dyDescent="0.25">
      <c r="A98" s="5">
        <f t="shared" si="8"/>
        <v>92</v>
      </c>
      <c r="B98" s="6">
        <f t="shared" si="9"/>
        <v>45074</v>
      </c>
      <c r="C98" s="1">
        <f t="shared" si="11"/>
        <v>22147.809999999849</v>
      </c>
      <c r="D98" s="1">
        <f t="shared" si="7"/>
        <v>38.76</v>
      </c>
      <c r="E98" s="1">
        <f t="shared" si="12"/>
        <v>22186.569999999847</v>
      </c>
      <c r="F98" s="4">
        <f t="shared" si="10"/>
        <v>360.8</v>
      </c>
      <c r="G98" s="1">
        <f t="shared" si="13"/>
        <v>21825.769999999848</v>
      </c>
    </row>
    <row r="99" spans="1:7" x14ac:dyDescent="0.25">
      <c r="A99" s="5">
        <f t="shared" si="8"/>
        <v>93</v>
      </c>
      <c r="B99" s="6">
        <f t="shared" si="9"/>
        <v>45105</v>
      </c>
      <c r="C99" s="1">
        <f t="shared" si="11"/>
        <v>21825.769999999848</v>
      </c>
      <c r="D99" s="1">
        <f t="shared" si="7"/>
        <v>38.200000000000003</v>
      </c>
      <c r="E99" s="1">
        <f t="shared" si="12"/>
        <v>21863.969999999848</v>
      </c>
      <c r="F99" s="4">
        <f t="shared" si="10"/>
        <v>360.8</v>
      </c>
      <c r="G99" s="1">
        <f t="shared" si="13"/>
        <v>21503.169999999849</v>
      </c>
    </row>
    <row r="100" spans="1:7" x14ac:dyDescent="0.25">
      <c r="A100" s="5">
        <f t="shared" si="8"/>
        <v>94</v>
      </c>
      <c r="B100" s="6">
        <f t="shared" si="9"/>
        <v>45135</v>
      </c>
      <c r="C100" s="1">
        <f t="shared" si="11"/>
        <v>21503.169999999849</v>
      </c>
      <c r="D100" s="1">
        <f t="shared" si="7"/>
        <v>37.630000000000003</v>
      </c>
      <c r="E100" s="1">
        <f t="shared" si="12"/>
        <v>21540.79999999985</v>
      </c>
      <c r="F100" s="4">
        <f t="shared" si="10"/>
        <v>360.8</v>
      </c>
      <c r="G100" s="1">
        <f t="shared" si="13"/>
        <v>21179.999999999851</v>
      </c>
    </row>
    <row r="101" spans="1:7" x14ac:dyDescent="0.25">
      <c r="A101" s="5">
        <f t="shared" si="8"/>
        <v>95</v>
      </c>
      <c r="B101" s="6">
        <f t="shared" si="9"/>
        <v>45166</v>
      </c>
      <c r="C101" s="1">
        <f t="shared" si="11"/>
        <v>21179.999999999851</v>
      </c>
      <c r="D101" s="1">
        <f t="shared" si="7"/>
        <v>37.06</v>
      </c>
      <c r="E101" s="1">
        <f t="shared" si="12"/>
        <v>21217.059999999852</v>
      </c>
      <c r="F101" s="4">
        <f t="shared" si="10"/>
        <v>360.8</v>
      </c>
      <c r="G101" s="1">
        <f t="shared" si="13"/>
        <v>20856.259999999853</v>
      </c>
    </row>
    <row r="102" spans="1:7" x14ac:dyDescent="0.25">
      <c r="A102" s="5">
        <f t="shared" si="8"/>
        <v>96</v>
      </c>
      <c r="B102" s="6">
        <f t="shared" si="9"/>
        <v>45197</v>
      </c>
      <c r="C102" s="1">
        <f t="shared" si="11"/>
        <v>20856.259999999853</v>
      </c>
      <c r="D102" s="1">
        <f t="shared" si="7"/>
        <v>36.5</v>
      </c>
      <c r="E102" s="1">
        <f t="shared" si="12"/>
        <v>20892.759999999853</v>
      </c>
      <c r="F102" s="4">
        <f t="shared" si="10"/>
        <v>360.8</v>
      </c>
      <c r="G102" s="1">
        <f t="shared" si="13"/>
        <v>20531.959999999854</v>
      </c>
    </row>
    <row r="103" spans="1:7" x14ac:dyDescent="0.25">
      <c r="A103" s="5">
        <f t="shared" si="8"/>
        <v>97</v>
      </c>
      <c r="B103" s="6">
        <f t="shared" si="9"/>
        <v>45227</v>
      </c>
      <c r="C103" s="1">
        <f t="shared" si="11"/>
        <v>20531.959999999854</v>
      </c>
      <c r="D103" s="1">
        <f t="shared" si="7"/>
        <v>35.93</v>
      </c>
      <c r="E103" s="1">
        <f t="shared" si="12"/>
        <v>20567.889999999854</v>
      </c>
      <c r="F103" s="4">
        <f t="shared" si="10"/>
        <v>360.8</v>
      </c>
      <c r="G103" s="1">
        <f t="shared" si="13"/>
        <v>20207.089999999855</v>
      </c>
    </row>
    <row r="104" spans="1:7" x14ac:dyDescent="0.25">
      <c r="A104" s="5">
        <f t="shared" si="8"/>
        <v>98</v>
      </c>
      <c r="B104" s="6">
        <f t="shared" si="9"/>
        <v>45258</v>
      </c>
      <c r="C104" s="1">
        <f t="shared" si="11"/>
        <v>20207.089999999855</v>
      </c>
      <c r="D104" s="1">
        <f t="shared" si="7"/>
        <v>35.36</v>
      </c>
      <c r="E104" s="1">
        <f t="shared" si="12"/>
        <v>20242.449999999855</v>
      </c>
      <c r="F104" s="4">
        <f t="shared" si="10"/>
        <v>360.8</v>
      </c>
      <c r="G104" s="1">
        <f t="shared" si="13"/>
        <v>19881.649999999856</v>
      </c>
    </row>
    <row r="105" spans="1:7" x14ac:dyDescent="0.25">
      <c r="A105" s="5">
        <f t="shared" si="8"/>
        <v>99</v>
      </c>
      <c r="B105" s="6">
        <f t="shared" si="9"/>
        <v>45288</v>
      </c>
      <c r="C105" s="1">
        <f t="shared" si="11"/>
        <v>19881.649999999856</v>
      </c>
      <c r="D105" s="1">
        <f t="shared" si="7"/>
        <v>34.79</v>
      </c>
      <c r="E105" s="1">
        <f t="shared" si="12"/>
        <v>19916.439999999857</v>
      </c>
      <c r="F105" s="4">
        <f t="shared" si="10"/>
        <v>360.8</v>
      </c>
      <c r="G105" s="1">
        <f t="shared" si="13"/>
        <v>19555.639999999858</v>
      </c>
    </row>
    <row r="106" spans="1:7" x14ac:dyDescent="0.25">
      <c r="A106" s="5">
        <f t="shared" si="8"/>
        <v>100</v>
      </c>
      <c r="B106" s="6">
        <f t="shared" si="9"/>
        <v>45319</v>
      </c>
      <c r="C106" s="1">
        <f t="shared" si="11"/>
        <v>19555.639999999858</v>
      </c>
      <c r="D106" s="1">
        <f t="shared" si="7"/>
        <v>34.22</v>
      </c>
      <c r="E106" s="1">
        <f t="shared" si="12"/>
        <v>19589.859999999859</v>
      </c>
      <c r="F106" s="4">
        <f t="shared" si="10"/>
        <v>360.8</v>
      </c>
      <c r="G106" s="1">
        <f t="shared" si="13"/>
        <v>19229.059999999859</v>
      </c>
    </row>
    <row r="107" spans="1:7" x14ac:dyDescent="0.25">
      <c r="A107" s="5">
        <f t="shared" si="8"/>
        <v>101</v>
      </c>
      <c r="B107" s="6">
        <f t="shared" si="9"/>
        <v>45350</v>
      </c>
      <c r="C107" s="1">
        <f t="shared" si="11"/>
        <v>19229.059999999859</v>
      </c>
      <c r="D107" s="1">
        <f t="shared" si="7"/>
        <v>33.65</v>
      </c>
      <c r="E107" s="1">
        <f t="shared" si="12"/>
        <v>19262.709999999861</v>
      </c>
      <c r="F107" s="4">
        <f t="shared" si="10"/>
        <v>360.8</v>
      </c>
      <c r="G107" s="1">
        <f t="shared" si="13"/>
        <v>18901.909999999862</v>
      </c>
    </row>
    <row r="108" spans="1:7" x14ac:dyDescent="0.25">
      <c r="A108" s="5">
        <f t="shared" si="8"/>
        <v>102</v>
      </c>
      <c r="B108" s="6">
        <f t="shared" si="9"/>
        <v>45379</v>
      </c>
      <c r="C108" s="1">
        <f t="shared" si="11"/>
        <v>18901.909999999862</v>
      </c>
      <c r="D108" s="1">
        <f t="shared" si="7"/>
        <v>33.08</v>
      </c>
      <c r="E108" s="1">
        <f t="shared" si="12"/>
        <v>18934.989999999863</v>
      </c>
      <c r="F108" s="4">
        <f t="shared" si="10"/>
        <v>360.8</v>
      </c>
      <c r="G108" s="1">
        <f t="shared" si="13"/>
        <v>18574.189999999864</v>
      </c>
    </row>
    <row r="109" spans="1:7" x14ac:dyDescent="0.25">
      <c r="A109" s="5">
        <f t="shared" si="8"/>
        <v>103</v>
      </c>
      <c r="B109" s="6">
        <f t="shared" si="9"/>
        <v>45410</v>
      </c>
      <c r="C109" s="1">
        <f t="shared" si="11"/>
        <v>18574.189999999864</v>
      </c>
      <c r="D109" s="1">
        <f t="shared" si="7"/>
        <v>32.5</v>
      </c>
      <c r="E109" s="1">
        <f t="shared" si="12"/>
        <v>18606.689999999864</v>
      </c>
      <c r="F109" s="4">
        <f t="shared" si="10"/>
        <v>360.8</v>
      </c>
      <c r="G109" s="1">
        <f t="shared" si="13"/>
        <v>18245.889999999865</v>
      </c>
    </row>
    <row r="110" spans="1:7" x14ac:dyDescent="0.25">
      <c r="A110" s="5">
        <f t="shared" si="8"/>
        <v>104</v>
      </c>
      <c r="B110" s="6">
        <f t="shared" si="9"/>
        <v>45440</v>
      </c>
      <c r="C110" s="1">
        <f t="shared" si="11"/>
        <v>18245.889999999865</v>
      </c>
      <c r="D110" s="1">
        <f t="shared" si="7"/>
        <v>31.93</v>
      </c>
      <c r="E110" s="1">
        <f t="shared" si="12"/>
        <v>18277.819999999865</v>
      </c>
      <c r="F110" s="4">
        <f t="shared" si="10"/>
        <v>360.8</v>
      </c>
      <c r="G110" s="1">
        <f t="shared" si="13"/>
        <v>17917.019999999866</v>
      </c>
    </row>
    <row r="111" spans="1:7" x14ac:dyDescent="0.25">
      <c r="A111" s="5">
        <f t="shared" si="8"/>
        <v>105</v>
      </c>
      <c r="B111" s="6">
        <f t="shared" si="9"/>
        <v>45471</v>
      </c>
      <c r="C111" s="1">
        <f t="shared" si="11"/>
        <v>17917.019999999866</v>
      </c>
      <c r="D111" s="1">
        <f t="shared" si="7"/>
        <v>31.35</v>
      </c>
      <c r="E111" s="1">
        <f t="shared" si="12"/>
        <v>17948.369999999864</v>
      </c>
      <c r="F111" s="4">
        <f t="shared" si="10"/>
        <v>360.8</v>
      </c>
      <c r="G111" s="1">
        <f t="shared" si="13"/>
        <v>17587.569999999865</v>
      </c>
    </row>
    <row r="112" spans="1:7" x14ac:dyDescent="0.25">
      <c r="A112" s="5">
        <f t="shared" si="8"/>
        <v>106</v>
      </c>
      <c r="B112" s="6">
        <f t="shared" si="9"/>
        <v>45501</v>
      </c>
      <c r="C112" s="1">
        <f t="shared" si="11"/>
        <v>17587.569999999865</v>
      </c>
      <c r="D112" s="1">
        <f t="shared" si="7"/>
        <v>30.78</v>
      </c>
      <c r="E112" s="1">
        <f t="shared" si="12"/>
        <v>17618.349999999864</v>
      </c>
      <c r="F112" s="4">
        <f t="shared" si="10"/>
        <v>360.8</v>
      </c>
      <c r="G112" s="1">
        <f t="shared" si="13"/>
        <v>17257.549999999865</v>
      </c>
    </row>
    <row r="113" spans="1:7" x14ac:dyDescent="0.25">
      <c r="A113" s="5">
        <f t="shared" si="8"/>
        <v>107</v>
      </c>
      <c r="B113" s="6">
        <f t="shared" si="9"/>
        <v>45532</v>
      </c>
      <c r="C113" s="1">
        <f t="shared" si="11"/>
        <v>17257.549999999865</v>
      </c>
      <c r="D113" s="1">
        <f t="shared" si="7"/>
        <v>30.2</v>
      </c>
      <c r="E113" s="1">
        <f t="shared" si="12"/>
        <v>17287.749999999865</v>
      </c>
      <c r="F113" s="4">
        <f t="shared" si="10"/>
        <v>360.8</v>
      </c>
      <c r="G113" s="1">
        <f t="shared" si="13"/>
        <v>16926.949999999866</v>
      </c>
    </row>
    <row r="114" spans="1:7" x14ac:dyDescent="0.25">
      <c r="A114" s="5">
        <f t="shared" si="8"/>
        <v>108</v>
      </c>
      <c r="B114" s="6">
        <f t="shared" si="9"/>
        <v>45563</v>
      </c>
      <c r="C114" s="1">
        <f t="shared" si="11"/>
        <v>16926.949999999866</v>
      </c>
      <c r="D114" s="1">
        <f t="shared" si="7"/>
        <v>29.62</v>
      </c>
      <c r="E114" s="1">
        <f t="shared" si="12"/>
        <v>16956.569999999865</v>
      </c>
      <c r="F114" s="4">
        <f t="shared" si="10"/>
        <v>360.8</v>
      </c>
      <c r="G114" s="1">
        <f t="shared" si="13"/>
        <v>16595.769999999866</v>
      </c>
    </row>
    <row r="115" spans="1:7" x14ac:dyDescent="0.25">
      <c r="A115" s="5">
        <f t="shared" si="8"/>
        <v>109</v>
      </c>
      <c r="B115" s="6">
        <f t="shared" si="9"/>
        <v>45593</v>
      </c>
      <c r="C115" s="1">
        <f t="shared" si="11"/>
        <v>16595.769999999866</v>
      </c>
      <c r="D115" s="1">
        <f t="shared" si="7"/>
        <v>29.04</v>
      </c>
      <c r="E115" s="1">
        <f t="shared" si="12"/>
        <v>16624.809999999867</v>
      </c>
      <c r="F115" s="4">
        <f t="shared" si="10"/>
        <v>360.8</v>
      </c>
      <c r="G115" s="1">
        <f t="shared" si="13"/>
        <v>16264.009999999867</v>
      </c>
    </row>
    <row r="116" spans="1:7" x14ac:dyDescent="0.25">
      <c r="A116" s="5">
        <f t="shared" si="8"/>
        <v>110</v>
      </c>
      <c r="B116" s="6">
        <f t="shared" si="9"/>
        <v>45624</v>
      </c>
      <c r="C116" s="1">
        <f t="shared" si="11"/>
        <v>16264.009999999867</v>
      </c>
      <c r="D116" s="1">
        <f t="shared" si="7"/>
        <v>28.46</v>
      </c>
      <c r="E116" s="1">
        <f t="shared" si="12"/>
        <v>16292.469999999867</v>
      </c>
      <c r="F116" s="4">
        <f t="shared" si="10"/>
        <v>360.8</v>
      </c>
      <c r="G116" s="1">
        <f t="shared" si="13"/>
        <v>15931.669999999867</v>
      </c>
    </row>
    <row r="117" spans="1:7" x14ac:dyDescent="0.25">
      <c r="A117" s="5">
        <f t="shared" si="8"/>
        <v>111</v>
      </c>
      <c r="B117" s="6">
        <f t="shared" si="9"/>
        <v>45654</v>
      </c>
      <c r="C117" s="1">
        <f t="shared" si="11"/>
        <v>15931.669999999867</v>
      </c>
      <c r="D117" s="1">
        <f t="shared" si="7"/>
        <v>27.88</v>
      </c>
      <c r="E117" s="1">
        <f t="shared" si="12"/>
        <v>15959.549999999866</v>
      </c>
      <c r="F117" s="4">
        <f t="shared" si="10"/>
        <v>360.8</v>
      </c>
      <c r="G117" s="1">
        <f t="shared" si="13"/>
        <v>15598.749999999867</v>
      </c>
    </row>
    <row r="118" spans="1:7" x14ac:dyDescent="0.25">
      <c r="A118" s="5">
        <f t="shared" si="8"/>
        <v>112</v>
      </c>
      <c r="B118" s="6">
        <f t="shared" si="9"/>
        <v>45685</v>
      </c>
      <c r="C118" s="1">
        <f t="shared" si="11"/>
        <v>15598.749999999867</v>
      </c>
      <c r="D118" s="1">
        <f t="shared" si="7"/>
        <v>27.3</v>
      </c>
      <c r="E118" s="1">
        <f t="shared" si="12"/>
        <v>15626.049999999866</v>
      </c>
      <c r="F118" s="4">
        <f t="shared" si="10"/>
        <v>360.8</v>
      </c>
      <c r="G118" s="1">
        <f t="shared" si="13"/>
        <v>15265.249999999867</v>
      </c>
    </row>
    <row r="119" spans="1:7" x14ac:dyDescent="0.25">
      <c r="A119" s="5">
        <f t="shared" si="8"/>
        <v>113</v>
      </c>
      <c r="B119" s="6">
        <f t="shared" si="9"/>
        <v>45716</v>
      </c>
      <c r="C119" s="1">
        <f t="shared" si="11"/>
        <v>15265.249999999867</v>
      </c>
      <c r="D119" s="1">
        <f t="shared" si="7"/>
        <v>26.71</v>
      </c>
      <c r="E119" s="1">
        <f t="shared" si="12"/>
        <v>15291.959999999866</v>
      </c>
      <c r="F119" s="4">
        <f t="shared" si="10"/>
        <v>360.8</v>
      </c>
      <c r="G119" s="1">
        <f t="shared" si="13"/>
        <v>14931.159999999867</v>
      </c>
    </row>
    <row r="120" spans="1:7" x14ac:dyDescent="0.25">
      <c r="A120" s="5">
        <f t="shared" si="8"/>
        <v>114</v>
      </c>
      <c r="B120" s="6">
        <f t="shared" si="9"/>
        <v>45744</v>
      </c>
      <c r="C120" s="1">
        <f t="shared" si="11"/>
        <v>14931.159999999867</v>
      </c>
      <c r="D120" s="1">
        <f t="shared" si="7"/>
        <v>26.13</v>
      </c>
      <c r="E120" s="1">
        <f t="shared" si="12"/>
        <v>14957.289999999866</v>
      </c>
      <c r="F120" s="4">
        <f t="shared" si="10"/>
        <v>360.8</v>
      </c>
      <c r="G120" s="1">
        <f t="shared" si="13"/>
        <v>14596.489999999867</v>
      </c>
    </row>
    <row r="121" spans="1:7" x14ac:dyDescent="0.25">
      <c r="A121" s="5">
        <f t="shared" si="8"/>
        <v>115</v>
      </c>
      <c r="B121" s="6">
        <f t="shared" si="9"/>
        <v>45775</v>
      </c>
      <c r="C121" s="1">
        <f t="shared" si="11"/>
        <v>14596.489999999867</v>
      </c>
      <c r="D121" s="1">
        <f t="shared" si="7"/>
        <v>25.54</v>
      </c>
      <c r="E121" s="1">
        <f t="shared" si="12"/>
        <v>14622.029999999868</v>
      </c>
      <c r="F121" s="4">
        <f t="shared" si="10"/>
        <v>360.8</v>
      </c>
      <c r="G121" s="1">
        <f t="shared" si="13"/>
        <v>14261.229999999869</v>
      </c>
    </row>
    <row r="122" spans="1:7" x14ac:dyDescent="0.25">
      <c r="A122" s="5">
        <f t="shared" si="8"/>
        <v>116</v>
      </c>
      <c r="B122" s="6">
        <f t="shared" si="9"/>
        <v>45805</v>
      </c>
      <c r="C122" s="1">
        <f t="shared" si="11"/>
        <v>14261.229999999869</v>
      </c>
      <c r="D122" s="1">
        <f t="shared" si="7"/>
        <v>24.96</v>
      </c>
      <c r="E122" s="1">
        <f t="shared" si="12"/>
        <v>14286.189999999868</v>
      </c>
      <c r="F122" s="4">
        <f t="shared" si="10"/>
        <v>360.8</v>
      </c>
      <c r="G122" s="1">
        <f t="shared" si="13"/>
        <v>13925.389999999868</v>
      </c>
    </row>
    <row r="123" spans="1:7" x14ac:dyDescent="0.25">
      <c r="A123" s="5">
        <f t="shared" si="8"/>
        <v>117</v>
      </c>
      <c r="B123" s="6">
        <f t="shared" si="9"/>
        <v>45836</v>
      </c>
      <c r="C123" s="1">
        <f t="shared" si="11"/>
        <v>13925.389999999868</v>
      </c>
      <c r="D123" s="1">
        <f t="shared" si="7"/>
        <v>24.37</v>
      </c>
      <c r="E123" s="1">
        <f t="shared" si="12"/>
        <v>13949.759999999869</v>
      </c>
      <c r="F123" s="4">
        <f t="shared" si="10"/>
        <v>360.8</v>
      </c>
      <c r="G123" s="1">
        <f t="shared" si="13"/>
        <v>13588.95999999987</v>
      </c>
    </row>
    <row r="124" spans="1:7" x14ac:dyDescent="0.25">
      <c r="A124" s="5">
        <f t="shared" si="8"/>
        <v>118</v>
      </c>
      <c r="B124" s="6">
        <f t="shared" si="9"/>
        <v>45866</v>
      </c>
      <c r="C124" s="1">
        <f t="shared" si="11"/>
        <v>13588.95999999987</v>
      </c>
      <c r="D124" s="1">
        <f t="shared" si="7"/>
        <v>23.78</v>
      </c>
      <c r="E124" s="1">
        <f t="shared" si="12"/>
        <v>13612.739999999871</v>
      </c>
      <c r="F124" s="4">
        <f t="shared" si="10"/>
        <v>360.8</v>
      </c>
      <c r="G124" s="1">
        <f t="shared" si="13"/>
        <v>13251.939999999871</v>
      </c>
    </row>
    <row r="125" spans="1:7" x14ac:dyDescent="0.25">
      <c r="A125" s="5">
        <f t="shared" si="8"/>
        <v>119</v>
      </c>
      <c r="B125" s="6">
        <f t="shared" si="9"/>
        <v>45897</v>
      </c>
      <c r="C125" s="1">
        <f t="shared" si="11"/>
        <v>13251.939999999871</v>
      </c>
      <c r="D125" s="1">
        <f t="shared" si="7"/>
        <v>23.19</v>
      </c>
      <c r="E125" s="1">
        <f t="shared" si="12"/>
        <v>13275.129999999872</v>
      </c>
      <c r="F125" s="4">
        <f t="shared" si="10"/>
        <v>360.8</v>
      </c>
      <c r="G125" s="1">
        <f t="shared" si="13"/>
        <v>12914.329999999873</v>
      </c>
    </row>
    <row r="126" spans="1:7" x14ac:dyDescent="0.25">
      <c r="A126" s="5">
        <f t="shared" si="8"/>
        <v>120</v>
      </c>
      <c r="B126" s="6">
        <f t="shared" si="9"/>
        <v>45928</v>
      </c>
      <c r="C126" s="1">
        <f t="shared" si="11"/>
        <v>12914.329999999873</v>
      </c>
      <c r="D126" s="1">
        <f t="shared" si="7"/>
        <v>22.6</v>
      </c>
      <c r="E126" s="1">
        <f t="shared" si="12"/>
        <v>12936.929999999873</v>
      </c>
      <c r="F126" s="4">
        <f t="shared" si="10"/>
        <v>360.8</v>
      </c>
      <c r="G126" s="1">
        <f t="shared" si="13"/>
        <v>12576.129999999874</v>
      </c>
    </row>
    <row r="127" spans="1:7" x14ac:dyDescent="0.25">
      <c r="A127" s="5">
        <f t="shared" si="8"/>
        <v>121</v>
      </c>
      <c r="B127" s="6">
        <f t="shared" si="9"/>
        <v>45958</v>
      </c>
      <c r="C127" s="1">
        <f t="shared" si="11"/>
        <v>12576.129999999874</v>
      </c>
      <c r="D127" s="1">
        <f t="shared" si="7"/>
        <v>22.01</v>
      </c>
      <c r="E127" s="1">
        <f t="shared" si="12"/>
        <v>12598.139999999874</v>
      </c>
      <c r="F127" s="4">
        <f t="shared" si="10"/>
        <v>360.8</v>
      </c>
      <c r="G127" s="1">
        <f t="shared" si="13"/>
        <v>12237.339999999875</v>
      </c>
    </row>
    <row r="128" spans="1:7" x14ac:dyDescent="0.25">
      <c r="A128" s="5">
        <f t="shared" si="8"/>
        <v>122</v>
      </c>
      <c r="B128" s="6">
        <f t="shared" si="9"/>
        <v>45989</v>
      </c>
      <c r="C128" s="1">
        <f t="shared" si="11"/>
        <v>12237.339999999875</v>
      </c>
      <c r="D128" s="1">
        <f t="shared" si="7"/>
        <v>21.42</v>
      </c>
      <c r="E128" s="1">
        <f t="shared" si="12"/>
        <v>12258.759999999875</v>
      </c>
      <c r="F128" s="4">
        <f t="shared" si="10"/>
        <v>360.8</v>
      </c>
      <c r="G128" s="1">
        <f t="shared" si="13"/>
        <v>11897.959999999875</v>
      </c>
    </row>
    <row r="129" spans="1:7" x14ac:dyDescent="0.25">
      <c r="A129" s="5">
        <f t="shared" si="8"/>
        <v>123</v>
      </c>
      <c r="B129" s="6">
        <f t="shared" si="9"/>
        <v>46019</v>
      </c>
      <c r="C129" s="1">
        <f t="shared" si="11"/>
        <v>11897.959999999875</v>
      </c>
      <c r="D129" s="1">
        <f t="shared" si="7"/>
        <v>20.82</v>
      </c>
      <c r="E129" s="1">
        <f t="shared" si="12"/>
        <v>11918.779999999875</v>
      </c>
      <c r="F129" s="4">
        <f t="shared" si="10"/>
        <v>360.8</v>
      </c>
      <c r="G129" s="1">
        <f t="shared" si="13"/>
        <v>11557.979999999876</v>
      </c>
    </row>
    <row r="130" spans="1:7" x14ac:dyDescent="0.25">
      <c r="A130" s="5">
        <f t="shared" si="8"/>
        <v>124</v>
      </c>
      <c r="B130" s="6">
        <f t="shared" si="9"/>
        <v>46050</v>
      </c>
      <c r="C130" s="1">
        <f t="shared" si="11"/>
        <v>11557.979999999876</v>
      </c>
      <c r="D130" s="1">
        <f t="shared" si="7"/>
        <v>20.23</v>
      </c>
      <c r="E130" s="1">
        <f t="shared" si="12"/>
        <v>11578.209999999875</v>
      </c>
      <c r="F130" s="4">
        <f t="shared" si="10"/>
        <v>360.8</v>
      </c>
      <c r="G130" s="1">
        <f t="shared" si="13"/>
        <v>11217.409999999876</v>
      </c>
    </row>
    <row r="131" spans="1:7" x14ac:dyDescent="0.25">
      <c r="A131" s="5">
        <f t="shared" si="8"/>
        <v>125</v>
      </c>
      <c r="B131" s="6">
        <f t="shared" si="9"/>
        <v>46081</v>
      </c>
      <c r="C131" s="1">
        <f t="shared" si="11"/>
        <v>11217.409999999876</v>
      </c>
      <c r="D131" s="1">
        <f t="shared" si="7"/>
        <v>19.63</v>
      </c>
      <c r="E131" s="1">
        <f t="shared" si="12"/>
        <v>11237.039999999875</v>
      </c>
      <c r="F131" s="4">
        <f t="shared" si="10"/>
        <v>360.8</v>
      </c>
      <c r="G131" s="1">
        <f t="shared" si="13"/>
        <v>10876.239999999876</v>
      </c>
    </row>
    <row r="132" spans="1:7" x14ac:dyDescent="0.25">
      <c r="A132" s="5">
        <f t="shared" si="8"/>
        <v>126</v>
      </c>
      <c r="B132" s="6">
        <f t="shared" si="9"/>
        <v>46109</v>
      </c>
      <c r="C132" s="1">
        <f t="shared" si="11"/>
        <v>10876.239999999876</v>
      </c>
      <c r="D132" s="1">
        <f t="shared" si="7"/>
        <v>19.03</v>
      </c>
      <c r="E132" s="1">
        <f t="shared" si="12"/>
        <v>10895.269999999877</v>
      </c>
      <c r="F132" s="4">
        <f t="shared" si="10"/>
        <v>360.8</v>
      </c>
      <c r="G132" s="1">
        <f t="shared" si="13"/>
        <v>10534.469999999877</v>
      </c>
    </row>
    <row r="133" spans="1:7" x14ac:dyDescent="0.25">
      <c r="A133" s="5">
        <f t="shared" si="8"/>
        <v>127</v>
      </c>
      <c r="B133" s="6">
        <f t="shared" si="9"/>
        <v>46140</v>
      </c>
      <c r="C133" s="1">
        <f t="shared" si="11"/>
        <v>10534.469999999877</v>
      </c>
      <c r="D133" s="1">
        <f t="shared" si="7"/>
        <v>18.440000000000001</v>
      </c>
      <c r="E133" s="1">
        <f t="shared" si="12"/>
        <v>10552.909999999878</v>
      </c>
      <c r="F133" s="4">
        <f t="shared" si="10"/>
        <v>360.8</v>
      </c>
      <c r="G133" s="1">
        <f t="shared" si="13"/>
        <v>10192.109999999879</v>
      </c>
    </row>
    <row r="134" spans="1:7" x14ac:dyDescent="0.25">
      <c r="A134" s="5">
        <f t="shared" si="8"/>
        <v>128</v>
      </c>
      <c r="B134" s="6">
        <f t="shared" si="9"/>
        <v>46170</v>
      </c>
      <c r="C134" s="1">
        <f t="shared" si="11"/>
        <v>10192.109999999879</v>
      </c>
      <c r="D134" s="1">
        <f t="shared" si="7"/>
        <v>17.84</v>
      </c>
      <c r="E134" s="1">
        <f t="shared" si="12"/>
        <v>10209.949999999879</v>
      </c>
      <c r="F134" s="4">
        <f t="shared" si="10"/>
        <v>360.8</v>
      </c>
      <c r="G134" s="1">
        <f t="shared" si="13"/>
        <v>9849.1499999998796</v>
      </c>
    </row>
    <row r="135" spans="1:7" x14ac:dyDescent="0.25">
      <c r="A135" s="5">
        <f t="shared" si="8"/>
        <v>129</v>
      </c>
      <c r="B135" s="6">
        <f t="shared" si="9"/>
        <v>46201</v>
      </c>
      <c r="C135" s="1">
        <f t="shared" si="11"/>
        <v>9849.1499999998796</v>
      </c>
      <c r="D135" s="1">
        <f t="shared" ref="D135:D160" si="14">ROUND((C135/100)*RENTE/360*30,2)</f>
        <v>17.239999999999998</v>
      </c>
      <c r="E135" s="1">
        <f t="shared" si="12"/>
        <v>9866.3899999998794</v>
      </c>
      <c r="F135" s="4">
        <f t="shared" si="10"/>
        <v>360.8</v>
      </c>
      <c r="G135" s="1">
        <f t="shared" si="13"/>
        <v>9505.5899999998801</v>
      </c>
    </row>
    <row r="136" spans="1:7" x14ac:dyDescent="0.25">
      <c r="A136" s="5">
        <f t="shared" si="8"/>
        <v>130</v>
      </c>
      <c r="B136" s="6">
        <f t="shared" si="9"/>
        <v>46231</v>
      </c>
      <c r="C136" s="1">
        <f t="shared" si="11"/>
        <v>9505.5899999998801</v>
      </c>
      <c r="D136" s="1">
        <f t="shared" si="14"/>
        <v>16.63</v>
      </c>
      <c r="E136" s="1">
        <f t="shared" si="12"/>
        <v>9522.2199999998793</v>
      </c>
      <c r="F136" s="4">
        <f t="shared" si="10"/>
        <v>360.8</v>
      </c>
      <c r="G136" s="1">
        <f t="shared" si="13"/>
        <v>9161.41999999988</v>
      </c>
    </row>
    <row r="137" spans="1:7" x14ac:dyDescent="0.25">
      <c r="A137" s="5">
        <f t="shared" ref="A137:A162" si="15">A136+1</f>
        <v>131</v>
      </c>
      <c r="B137" s="6">
        <f t="shared" ref="B137:B162" si="16">EDATE(B136,1)</f>
        <v>46262</v>
      </c>
      <c r="C137" s="1">
        <f t="shared" si="11"/>
        <v>9161.41999999988</v>
      </c>
      <c r="D137" s="1">
        <f t="shared" si="14"/>
        <v>16.03</v>
      </c>
      <c r="E137" s="1">
        <f t="shared" si="12"/>
        <v>9177.4499999998807</v>
      </c>
      <c r="F137" s="4">
        <f t="shared" ref="F137:F162" si="17">F136</f>
        <v>360.8</v>
      </c>
      <c r="G137" s="1">
        <f t="shared" si="13"/>
        <v>8816.6499999998814</v>
      </c>
    </row>
    <row r="138" spans="1:7" x14ac:dyDescent="0.25">
      <c r="A138" s="5">
        <f t="shared" si="15"/>
        <v>132</v>
      </c>
      <c r="B138" s="6">
        <f t="shared" si="16"/>
        <v>46293</v>
      </c>
      <c r="C138" s="1">
        <f t="shared" ref="C138:C160" si="18">G137</f>
        <v>8816.6499999998814</v>
      </c>
      <c r="D138" s="1">
        <f t="shared" si="14"/>
        <v>15.43</v>
      </c>
      <c r="E138" s="1">
        <f t="shared" ref="E138:E160" si="19">C138+D138</f>
        <v>8832.0799999998817</v>
      </c>
      <c r="F138" s="4">
        <f t="shared" si="17"/>
        <v>360.8</v>
      </c>
      <c r="G138" s="1">
        <f t="shared" ref="G138:G160" si="20">E138-F138</f>
        <v>8471.2799999998824</v>
      </c>
    </row>
    <row r="139" spans="1:7" x14ac:dyDescent="0.25">
      <c r="A139" s="5">
        <f t="shared" si="15"/>
        <v>133</v>
      </c>
      <c r="B139" s="6">
        <f t="shared" si="16"/>
        <v>46323</v>
      </c>
      <c r="C139" s="1">
        <f t="shared" si="18"/>
        <v>8471.2799999998824</v>
      </c>
      <c r="D139" s="1">
        <f t="shared" si="14"/>
        <v>14.82</v>
      </c>
      <c r="E139" s="1">
        <f t="shared" si="19"/>
        <v>8486.0999999998821</v>
      </c>
      <c r="F139" s="4">
        <f t="shared" si="17"/>
        <v>360.8</v>
      </c>
      <c r="G139" s="1">
        <f t="shared" si="20"/>
        <v>8125.2999999998819</v>
      </c>
    </row>
    <row r="140" spans="1:7" x14ac:dyDescent="0.25">
      <c r="A140" s="5">
        <f t="shared" si="15"/>
        <v>134</v>
      </c>
      <c r="B140" s="6">
        <f t="shared" si="16"/>
        <v>46354</v>
      </c>
      <c r="C140" s="1">
        <f t="shared" si="18"/>
        <v>8125.2999999998819</v>
      </c>
      <c r="D140" s="1">
        <f t="shared" si="14"/>
        <v>14.22</v>
      </c>
      <c r="E140" s="1">
        <f t="shared" si="19"/>
        <v>8139.5199999998822</v>
      </c>
      <c r="F140" s="4">
        <f t="shared" si="17"/>
        <v>360.8</v>
      </c>
      <c r="G140" s="1">
        <f t="shared" si="20"/>
        <v>7778.719999999882</v>
      </c>
    </row>
    <row r="141" spans="1:7" x14ac:dyDescent="0.25">
      <c r="A141" s="5">
        <f t="shared" si="15"/>
        <v>135</v>
      </c>
      <c r="B141" s="6">
        <f t="shared" si="16"/>
        <v>46384</v>
      </c>
      <c r="C141" s="1">
        <f t="shared" si="18"/>
        <v>7778.719999999882</v>
      </c>
      <c r="D141" s="1">
        <f t="shared" si="14"/>
        <v>13.61</v>
      </c>
      <c r="E141" s="1">
        <f t="shared" si="19"/>
        <v>7792.3299999998817</v>
      </c>
      <c r="F141" s="4">
        <f t="shared" si="17"/>
        <v>360.8</v>
      </c>
      <c r="G141" s="1">
        <f t="shared" si="20"/>
        <v>7431.5299999998815</v>
      </c>
    </row>
    <row r="142" spans="1:7" x14ac:dyDescent="0.25">
      <c r="A142" s="5">
        <f t="shared" si="15"/>
        <v>136</v>
      </c>
      <c r="B142" s="6">
        <f t="shared" si="16"/>
        <v>46415</v>
      </c>
      <c r="C142" s="1">
        <f t="shared" si="18"/>
        <v>7431.5299999998815</v>
      </c>
      <c r="D142" s="1">
        <f t="shared" si="14"/>
        <v>13.01</v>
      </c>
      <c r="E142" s="1">
        <f t="shared" si="19"/>
        <v>7444.5399999998817</v>
      </c>
      <c r="F142" s="4">
        <f t="shared" si="17"/>
        <v>360.8</v>
      </c>
      <c r="G142" s="1">
        <f t="shared" si="20"/>
        <v>7083.7399999998815</v>
      </c>
    </row>
    <row r="143" spans="1:7" x14ac:dyDescent="0.25">
      <c r="A143" s="5">
        <f t="shared" si="15"/>
        <v>137</v>
      </c>
      <c r="B143" s="6">
        <f t="shared" si="16"/>
        <v>46446</v>
      </c>
      <c r="C143" s="1">
        <f t="shared" si="18"/>
        <v>7083.7399999998815</v>
      </c>
      <c r="D143" s="1">
        <f t="shared" si="14"/>
        <v>12.4</v>
      </c>
      <c r="E143" s="1">
        <f t="shared" si="19"/>
        <v>7096.1399999998812</v>
      </c>
      <c r="F143" s="4">
        <f t="shared" si="17"/>
        <v>360.8</v>
      </c>
      <c r="G143" s="1">
        <f t="shared" si="20"/>
        <v>6735.339999999881</v>
      </c>
    </row>
    <row r="144" spans="1:7" x14ac:dyDescent="0.25">
      <c r="A144" s="5">
        <f t="shared" si="15"/>
        <v>138</v>
      </c>
      <c r="B144" s="6">
        <f t="shared" si="16"/>
        <v>46474</v>
      </c>
      <c r="C144" s="1">
        <f t="shared" si="18"/>
        <v>6735.339999999881</v>
      </c>
      <c r="D144" s="1">
        <f t="shared" si="14"/>
        <v>11.79</v>
      </c>
      <c r="E144" s="1">
        <f t="shared" si="19"/>
        <v>6747.129999999881</v>
      </c>
      <c r="F144" s="4">
        <f t="shared" si="17"/>
        <v>360.8</v>
      </c>
      <c r="G144" s="1">
        <f t="shared" si="20"/>
        <v>6386.3299999998808</v>
      </c>
    </row>
    <row r="145" spans="1:7" x14ac:dyDescent="0.25">
      <c r="A145" s="5">
        <f t="shared" si="15"/>
        <v>139</v>
      </c>
      <c r="B145" s="6">
        <f t="shared" si="16"/>
        <v>46505</v>
      </c>
      <c r="C145" s="1">
        <f t="shared" si="18"/>
        <v>6386.3299999998808</v>
      </c>
      <c r="D145" s="1">
        <f t="shared" si="14"/>
        <v>11.18</v>
      </c>
      <c r="E145" s="1">
        <f t="shared" si="19"/>
        <v>6397.5099999998811</v>
      </c>
      <c r="F145" s="4">
        <f t="shared" si="17"/>
        <v>360.8</v>
      </c>
      <c r="G145" s="1">
        <f t="shared" si="20"/>
        <v>6036.7099999998809</v>
      </c>
    </row>
    <row r="146" spans="1:7" x14ac:dyDescent="0.25">
      <c r="A146" s="5">
        <f t="shared" si="15"/>
        <v>140</v>
      </c>
      <c r="B146" s="6">
        <f t="shared" si="16"/>
        <v>46535</v>
      </c>
      <c r="C146" s="1">
        <f t="shared" si="18"/>
        <v>6036.7099999998809</v>
      </c>
      <c r="D146" s="1">
        <f t="shared" si="14"/>
        <v>10.56</v>
      </c>
      <c r="E146" s="1">
        <f t="shared" si="19"/>
        <v>6047.2699999998813</v>
      </c>
      <c r="F146" s="4">
        <f t="shared" si="17"/>
        <v>360.8</v>
      </c>
      <c r="G146" s="1">
        <f t="shared" si="20"/>
        <v>5686.4699999998811</v>
      </c>
    </row>
    <row r="147" spans="1:7" x14ac:dyDescent="0.25">
      <c r="A147" s="5">
        <f t="shared" si="15"/>
        <v>141</v>
      </c>
      <c r="B147" s="6">
        <f t="shared" si="16"/>
        <v>46566</v>
      </c>
      <c r="C147" s="1">
        <f t="shared" si="18"/>
        <v>5686.4699999998811</v>
      </c>
      <c r="D147" s="1">
        <f t="shared" si="14"/>
        <v>9.9499999999999993</v>
      </c>
      <c r="E147" s="1">
        <f t="shared" si="19"/>
        <v>5696.4199999998809</v>
      </c>
      <c r="F147" s="4">
        <f t="shared" si="17"/>
        <v>360.8</v>
      </c>
      <c r="G147" s="1">
        <f t="shared" si="20"/>
        <v>5335.6199999998807</v>
      </c>
    </row>
    <row r="148" spans="1:7" x14ac:dyDescent="0.25">
      <c r="A148" s="5">
        <f t="shared" si="15"/>
        <v>142</v>
      </c>
      <c r="B148" s="6">
        <f t="shared" si="16"/>
        <v>46596</v>
      </c>
      <c r="C148" s="1">
        <f t="shared" si="18"/>
        <v>5335.6199999998807</v>
      </c>
      <c r="D148" s="1">
        <f t="shared" si="14"/>
        <v>9.34</v>
      </c>
      <c r="E148" s="1">
        <f t="shared" si="19"/>
        <v>5344.9599999998809</v>
      </c>
      <c r="F148" s="4">
        <f t="shared" si="17"/>
        <v>360.8</v>
      </c>
      <c r="G148" s="1">
        <f t="shared" si="20"/>
        <v>4984.1599999998807</v>
      </c>
    </row>
    <row r="149" spans="1:7" x14ac:dyDescent="0.25">
      <c r="A149" s="5">
        <f t="shared" si="15"/>
        <v>143</v>
      </c>
      <c r="B149" s="6">
        <f t="shared" si="16"/>
        <v>46627</v>
      </c>
      <c r="C149" s="1">
        <f t="shared" si="18"/>
        <v>4984.1599999998807</v>
      </c>
      <c r="D149" s="1">
        <f t="shared" si="14"/>
        <v>8.7200000000000006</v>
      </c>
      <c r="E149" s="1">
        <f t="shared" si="19"/>
        <v>4992.879999999881</v>
      </c>
      <c r="F149" s="4">
        <f t="shared" si="17"/>
        <v>360.8</v>
      </c>
      <c r="G149" s="1">
        <f t="shared" si="20"/>
        <v>4632.0799999998808</v>
      </c>
    </row>
    <row r="150" spans="1:7" x14ac:dyDescent="0.25">
      <c r="A150" s="5">
        <f t="shared" si="15"/>
        <v>144</v>
      </c>
      <c r="B150" s="6">
        <f t="shared" si="16"/>
        <v>46658</v>
      </c>
      <c r="C150" s="1">
        <f t="shared" si="18"/>
        <v>4632.0799999998808</v>
      </c>
      <c r="D150" s="1">
        <f t="shared" si="14"/>
        <v>8.11</v>
      </c>
      <c r="E150" s="1">
        <f t="shared" si="19"/>
        <v>4640.1899999998805</v>
      </c>
      <c r="F150" s="4">
        <f t="shared" si="17"/>
        <v>360.8</v>
      </c>
      <c r="G150" s="1">
        <f t="shared" si="20"/>
        <v>4279.3899999998803</v>
      </c>
    </row>
    <row r="151" spans="1:7" x14ac:dyDescent="0.25">
      <c r="A151" s="5">
        <f t="shared" si="15"/>
        <v>145</v>
      </c>
      <c r="B151" s="6">
        <f t="shared" si="16"/>
        <v>46688</v>
      </c>
      <c r="C151" s="1">
        <f t="shared" si="18"/>
        <v>4279.3899999998803</v>
      </c>
      <c r="D151" s="1">
        <f t="shared" si="14"/>
        <v>7.49</v>
      </c>
      <c r="E151" s="1">
        <f t="shared" si="19"/>
        <v>4286.8799999998801</v>
      </c>
      <c r="F151" s="4">
        <f t="shared" si="17"/>
        <v>360.8</v>
      </c>
      <c r="G151" s="1">
        <f t="shared" si="20"/>
        <v>3926.0799999998799</v>
      </c>
    </row>
    <row r="152" spans="1:7" x14ac:dyDescent="0.25">
      <c r="A152" s="5">
        <f t="shared" si="15"/>
        <v>146</v>
      </c>
      <c r="B152" s="6">
        <f t="shared" si="16"/>
        <v>46719</v>
      </c>
      <c r="C152" s="1">
        <f t="shared" si="18"/>
        <v>3926.0799999998799</v>
      </c>
      <c r="D152" s="1">
        <f t="shared" si="14"/>
        <v>6.87</v>
      </c>
      <c r="E152" s="1">
        <f t="shared" si="19"/>
        <v>3932.9499999998798</v>
      </c>
      <c r="F152" s="4">
        <f t="shared" si="17"/>
        <v>360.8</v>
      </c>
      <c r="G152" s="1">
        <f t="shared" si="20"/>
        <v>3572.1499999998796</v>
      </c>
    </row>
    <row r="153" spans="1:7" x14ac:dyDescent="0.25">
      <c r="A153" s="5">
        <f t="shared" si="15"/>
        <v>147</v>
      </c>
      <c r="B153" s="6">
        <f t="shared" si="16"/>
        <v>46749</v>
      </c>
      <c r="C153" s="1">
        <f t="shared" si="18"/>
        <v>3572.1499999998796</v>
      </c>
      <c r="D153" s="1">
        <f t="shared" si="14"/>
        <v>6.25</v>
      </c>
      <c r="E153" s="1">
        <f t="shared" si="19"/>
        <v>3578.3999999998796</v>
      </c>
      <c r="F153" s="4">
        <f t="shared" si="17"/>
        <v>360.8</v>
      </c>
      <c r="G153" s="1">
        <f t="shared" si="20"/>
        <v>3217.5999999998794</v>
      </c>
    </row>
    <row r="154" spans="1:7" x14ac:dyDescent="0.25">
      <c r="A154" s="5">
        <f t="shared" si="15"/>
        <v>148</v>
      </c>
      <c r="B154" s="6">
        <f t="shared" si="16"/>
        <v>46780</v>
      </c>
      <c r="C154" s="1">
        <f t="shared" si="18"/>
        <v>3217.5999999998794</v>
      </c>
      <c r="D154" s="1">
        <f t="shared" si="14"/>
        <v>5.63</v>
      </c>
      <c r="E154" s="1">
        <f t="shared" si="19"/>
        <v>3223.2299999998795</v>
      </c>
      <c r="F154" s="4">
        <f t="shared" si="17"/>
        <v>360.8</v>
      </c>
      <c r="G154" s="1">
        <f t="shared" si="20"/>
        <v>2862.4299999998793</v>
      </c>
    </row>
    <row r="155" spans="1:7" x14ac:dyDescent="0.25">
      <c r="A155" s="5">
        <f t="shared" si="15"/>
        <v>149</v>
      </c>
      <c r="B155" s="6">
        <f t="shared" si="16"/>
        <v>46811</v>
      </c>
      <c r="C155" s="1">
        <f t="shared" si="18"/>
        <v>2862.4299999998793</v>
      </c>
      <c r="D155" s="1">
        <f t="shared" si="14"/>
        <v>5.01</v>
      </c>
      <c r="E155" s="1">
        <f t="shared" si="19"/>
        <v>2867.4399999998795</v>
      </c>
      <c r="F155" s="4">
        <f t="shared" si="17"/>
        <v>360.8</v>
      </c>
      <c r="G155" s="1">
        <f t="shared" si="20"/>
        <v>2506.6399999998794</v>
      </c>
    </row>
    <row r="156" spans="1:7" x14ac:dyDescent="0.25">
      <c r="A156" s="5">
        <f t="shared" si="15"/>
        <v>150</v>
      </c>
      <c r="B156" s="6">
        <f t="shared" si="16"/>
        <v>46840</v>
      </c>
      <c r="C156" s="1">
        <f t="shared" si="18"/>
        <v>2506.6399999998794</v>
      </c>
      <c r="D156" s="1">
        <f t="shared" si="14"/>
        <v>4.3899999999999997</v>
      </c>
      <c r="E156" s="1">
        <f t="shared" si="19"/>
        <v>2511.0299999998792</v>
      </c>
      <c r="F156" s="4">
        <f t="shared" si="17"/>
        <v>360.8</v>
      </c>
      <c r="G156" s="1">
        <f t="shared" si="20"/>
        <v>2150.2299999998791</v>
      </c>
    </row>
    <row r="157" spans="1:7" x14ac:dyDescent="0.25">
      <c r="A157" s="5">
        <f t="shared" si="15"/>
        <v>151</v>
      </c>
      <c r="B157" s="6">
        <f t="shared" si="16"/>
        <v>46871</v>
      </c>
      <c r="C157" s="1">
        <f t="shared" si="18"/>
        <v>2150.2299999998791</v>
      </c>
      <c r="D157" s="1">
        <f t="shared" si="14"/>
        <v>3.76</v>
      </c>
      <c r="E157" s="1">
        <f t="shared" si="19"/>
        <v>2153.9899999998793</v>
      </c>
      <c r="F157" s="4">
        <f t="shared" si="17"/>
        <v>360.8</v>
      </c>
      <c r="G157" s="1">
        <f t="shared" si="20"/>
        <v>1793.1899999998793</v>
      </c>
    </row>
    <row r="158" spans="1:7" x14ac:dyDescent="0.25">
      <c r="A158" s="5">
        <f t="shared" si="15"/>
        <v>152</v>
      </c>
      <c r="B158" s="6">
        <f t="shared" si="16"/>
        <v>46901</v>
      </c>
      <c r="C158" s="1">
        <f t="shared" si="18"/>
        <v>1793.1899999998793</v>
      </c>
      <c r="D158" s="1">
        <f t="shared" si="14"/>
        <v>3.14</v>
      </c>
      <c r="E158" s="1">
        <f t="shared" si="19"/>
        <v>1796.3299999998794</v>
      </c>
      <c r="F158" s="4">
        <f t="shared" si="17"/>
        <v>360.8</v>
      </c>
      <c r="G158" s="1">
        <f t="shared" si="20"/>
        <v>1435.5299999998795</v>
      </c>
    </row>
    <row r="159" spans="1:7" x14ac:dyDescent="0.25">
      <c r="A159" s="5">
        <f t="shared" si="15"/>
        <v>153</v>
      </c>
      <c r="B159" s="6">
        <f t="shared" si="16"/>
        <v>46932</v>
      </c>
      <c r="C159" s="1">
        <f t="shared" si="18"/>
        <v>1435.5299999998795</v>
      </c>
      <c r="D159" s="1">
        <f t="shared" si="14"/>
        <v>2.5099999999999998</v>
      </c>
      <c r="E159" s="1">
        <f t="shared" si="19"/>
        <v>1438.0399999998795</v>
      </c>
      <c r="F159" s="4">
        <f t="shared" si="17"/>
        <v>360.8</v>
      </c>
      <c r="G159" s="1">
        <f t="shared" si="20"/>
        <v>1077.2399999998795</v>
      </c>
    </row>
    <row r="160" spans="1:7" x14ac:dyDescent="0.25">
      <c r="A160" s="5">
        <f t="shared" si="15"/>
        <v>154</v>
      </c>
      <c r="B160" s="6">
        <f t="shared" si="16"/>
        <v>46962</v>
      </c>
      <c r="C160" s="1">
        <f t="shared" si="18"/>
        <v>1077.2399999998795</v>
      </c>
      <c r="D160" s="1">
        <f t="shared" si="14"/>
        <v>1.89</v>
      </c>
      <c r="E160" s="1">
        <f t="shared" si="19"/>
        <v>1079.1299999998796</v>
      </c>
      <c r="F160" s="4">
        <f t="shared" si="17"/>
        <v>360.8</v>
      </c>
      <c r="G160" s="1">
        <f t="shared" si="20"/>
        <v>718.32999999987965</v>
      </c>
    </row>
    <row r="161" spans="1:7" x14ac:dyDescent="0.25">
      <c r="A161" s="5">
        <f t="shared" si="15"/>
        <v>155</v>
      </c>
      <c r="B161" s="6">
        <f t="shared" si="16"/>
        <v>46993</v>
      </c>
      <c r="C161" s="1">
        <f t="shared" ref="C161:C162" si="21">G160</f>
        <v>718.32999999987965</v>
      </c>
      <c r="D161" s="1">
        <f t="shared" ref="D161:D162" si="22">ROUND((C161/100)*RENTE/360*30,2)</f>
        <v>1.26</v>
      </c>
      <c r="E161" s="1">
        <f t="shared" ref="E161:E162" si="23">C161+D161</f>
        <v>719.58999999987964</v>
      </c>
      <c r="F161" s="4">
        <f t="shared" si="17"/>
        <v>360.8</v>
      </c>
      <c r="G161" s="1">
        <f t="shared" ref="G161:G162" si="24">E161-F161</f>
        <v>358.78999999987963</v>
      </c>
    </row>
    <row r="162" spans="1:7" x14ac:dyDescent="0.25">
      <c r="A162" s="5">
        <f t="shared" si="15"/>
        <v>156</v>
      </c>
      <c r="B162" s="6">
        <f t="shared" si="16"/>
        <v>47024</v>
      </c>
      <c r="C162" s="1">
        <f t="shared" si="21"/>
        <v>358.78999999987963</v>
      </c>
      <c r="D162" s="1">
        <f t="shared" si="22"/>
        <v>0.63</v>
      </c>
      <c r="E162" s="1">
        <f t="shared" si="23"/>
        <v>359.41999999987962</v>
      </c>
      <c r="F162" s="4">
        <f>F161-1.38</f>
        <v>359.42</v>
      </c>
      <c r="G162" s="1">
        <f t="shared" si="24"/>
        <v>-1.2039436114719138E-10</v>
      </c>
    </row>
    <row r="163" spans="1:7" x14ac:dyDescent="0.25">
      <c r="B163" s="6"/>
      <c r="F163" s="4"/>
    </row>
    <row r="164" spans="1:7" x14ac:dyDescent="0.25">
      <c r="B164" s="6"/>
      <c r="F164" s="4"/>
    </row>
    <row r="165" spans="1:7" x14ac:dyDescent="0.25">
      <c r="B165" s="6"/>
      <c r="F165" s="4"/>
    </row>
    <row r="166" spans="1:7" x14ac:dyDescent="0.25">
      <c r="B166" s="6"/>
      <c r="F166" s="4"/>
    </row>
    <row r="167" spans="1:7" x14ac:dyDescent="0.25">
      <c r="B167" s="6"/>
      <c r="F167" s="4"/>
    </row>
    <row r="168" spans="1:7" x14ac:dyDescent="0.25">
      <c r="B168" s="6"/>
      <c r="F168" s="4"/>
    </row>
    <row r="169" spans="1:7" x14ac:dyDescent="0.25">
      <c r="B169" s="6"/>
      <c r="F169" s="4"/>
    </row>
    <row r="170" spans="1:7" x14ac:dyDescent="0.25">
      <c r="B170" s="6"/>
      <c r="F170" s="4"/>
    </row>
    <row r="171" spans="1:7" x14ac:dyDescent="0.25">
      <c r="B171" s="6"/>
      <c r="F171" s="4"/>
    </row>
    <row r="172" spans="1:7" x14ac:dyDescent="0.25">
      <c r="B172" s="6"/>
      <c r="F172" s="4"/>
    </row>
    <row r="173" spans="1:7" x14ac:dyDescent="0.25">
      <c r="B173" s="6"/>
      <c r="F173" s="4"/>
    </row>
    <row r="174" spans="1:7" x14ac:dyDescent="0.25">
      <c r="B174" s="6"/>
      <c r="F174" s="4"/>
    </row>
    <row r="175" spans="1:7" x14ac:dyDescent="0.25">
      <c r="B175" s="6"/>
      <c r="F175" s="4"/>
    </row>
    <row r="176" spans="1:7" x14ac:dyDescent="0.25">
      <c r="B176" s="6"/>
      <c r="F176" s="4"/>
    </row>
    <row r="177" spans="2:6" x14ac:dyDescent="0.25">
      <c r="B177" s="6"/>
      <c r="F177" s="4"/>
    </row>
    <row r="178" spans="2:6" x14ac:dyDescent="0.25">
      <c r="B178" s="6"/>
      <c r="F178" s="4"/>
    </row>
    <row r="179" spans="2:6" x14ac:dyDescent="0.25">
      <c r="B179" s="6"/>
      <c r="F179" s="4"/>
    </row>
    <row r="180" spans="2:6" x14ac:dyDescent="0.25">
      <c r="B180" s="6"/>
      <c r="F180" s="4"/>
    </row>
    <row r="181" spans="2:6" x14ac:dyDescent="0.25">
      <c r="B181" s="6"/>
      <c r="F181" s="4"/>
    </row>
    <row r="182" spans="2:6" x14ac:dyDescent="0.25">
      <c r="B182" s="6"/>
      <c r="F182" s="4"/>
    </row>
    <row r="183" spans="2:6" x14ac:dyDescent="0.25">
      <c r="B183" s="6"/>
      <c r="F183" s="4"/>
    </row>
    <row r="184" spans="2:6" x14ac:dyDescent="0.25">
      <c r="B184" s="6"/>
      <c r="F184" s="4"/>
    </row>
    <row r="185" spans="2:6" x14ac:dyDescent="0.25">
      <c r="B185" s="6"/>
      <c r="F185" s="4"/>
    </row>
    <row r="186" spans="2:6" x14ac:dyDescent="0.25">
      <c r="B186" s="6"/>
      <c r="F186" s="4"/>
    </row>
    <row r="187" spans="2:6" x14ac:dyDescent="0.25">
      <c r="B187" s="6"/>
      <c r="F187" s="4"/>
    </row>
    <row r="188" spans="2:6" x14ac:dyDescent="0.25">
      <c r="B188" s="6"/>
      <c r="F188" s="4"/>
    </row>
    <row r="189" spans="2:6" x14ac:dyDescent="0.25">
      <c r="B189" s="6"/>
      <c r="F189" s="4"/>
    </row>
    <row r="190" spans="2:6" x14ac:dyDescent="0.25">
      <c r="B190" s="6"/>
      <c r="F190" s="4"/>
    </row>
    <row r="191" spans="2:6" x14ac:dyDescent="0.25">
      <c r="B191" s="6"/>
      <c r="F191" s="4"/>
    </row>
    <row r="192" spans="2:6" x14ac:dyDescent="0.25">
      <c r="B192" s="6"/>
      <c r="F192" s="4"/>
    </row>
    <row r="193" spans="2:6" x14ac:dyDescent="0.25">
      <c r="B193" s="6"/>
      <c r="F193" s="4"/>
    </row>
    <row r="194" spans="2:6" x14ac:dyDescent="0.25">
      <c r="B194" s="6"/>
      <c r="F194" s="4"/>
    </row>
    <row r="195" spans="2:6" x14ac:dyDescent="0.25">
      <c r="B195" s="6"/>
      <c r="F195" s="4"/>
    </row>
    <row r="196" spans="2:6" x14ac:dyDescent="0.25">
      <c r="B196" s="6"/>
      <c r="F196" s="4"/>
    </row>
    <row r="197" spans="2:6" x14ac:dyDescent="0.25">
      <c r="B197" s="6"/>
      <c r="F197" s="4"/>
    </row>
    <row r="198" spans="2:6" x14ac:dyDescent="0.25">
      <c r="B198" s="6"/>
      <c r="F198" s="4"/>
    </row>
    <row r="199" spans="2:6" x14ac:dyDescent="0.25">
      <c r="B199" s="6"/>
      <c r="F199" s="4"/>
    </row>
    <row r="200" spans="2:6" x14ac:dyDescent="0.25">
      <c r="B200" s="6"/>
      <c r="F200" s="4"/>
    </row>
    <row r="201" spans="2:6" x14ac:dyDescent="0.25">
      <c r="B201" s="6"/>
      <c r="F201" s="4"/>
    </row>
    <row r="202" spans="2:6" x14ac:dyDescent="0.25">
      <c r="B202" s="6"/>
      <c r="F202" s="4"/>
    </row>
    <row r="203" spans="2:6" x14ac:dyDescent="0.25">
      <c r="B203" s="6"/>
      <c r="F203" s="4"/>
    </row>
    <row r="204" spans="2:6" x14ac:dyDescent="0.25">
      <c r="B204" s="6"/>
      <c r="F204" s="4"/>
    </row>
    <row r="205" spans="2:6" x14ac:dyDescent="0.25">
      <c r="B205" s="6"/>
      <c r="F205" s="4"/>
    </row>
    <row r="206" spans="2:6" x14ac:dyDescent="0.25">
      <c r="B206" s="6"/>
      <c r="F206" s="4"/>
    </row>
    <row r="207" spans="2:6" x14ac:dyDescent="0.25">
      <c r="B207" s="6"/>
      <c r="F207" s="4"/>
    </row>
    <row r="208" spans="2:6" x14ac:dyDescent="0.25">
      <c r="B208" s="6"/>
      <c r="F208" s="4"/>
    </row>
    <row r="209" spans="2:6" x14ac:dyDescent="0.25">
      <c r="B209" s="6"/>
      <c r="F209" s="4"/>
    </row>
    <row r="210" spans="2:6" x14ac:dyDescent="0.25">
      <c r="B210" s="6"/>
      <c r="F210" s="4"/>
    </row>
    <row r="211" spans="2:6" x14ac:dyDescent="0.25">
      <c r="B211" s="6"/>
      <c r="F211" s="4"/>
    </row>
    <row r="212" spans="2:6" x14ac:dyDescent="0.25">
      <c r="B212" s="6"/>
      <c r="F212" s="4"/>
    </row>
    <row r="213" spans="2:6" x14ac:dyDescent="0.25">
      <c r="B213" s="6"/>
      <c r="F213" s="4"/>
    </row>
    <row r="214" spans="2:6" x14ac:dyDescent="0.25">
      <c r="B214" s="6"/>
      <c r="F214" s="4"/>
    </row>
    <row r="215" spans="2:6" x14ac:dyDescent="0.25">
      <c r="B215" s="6"/>
      <c r="F215" s="4"/>
    </row>
    <row r="216" spans="2:6" x14ac:dyDescent="0.25">
      <c r="B216" s="6"/>
      <c r="F216" s="4"/>
    </row>
    <row r="217" spans="2:6" x14ac:dyDescent="0.25">
      <c r="B217" s="6"/>
      <c r="F217" s="4"/>
    </row>
    <row r="218" spans="2:6" x14ac:dyDescent="0.25">
      <c r="B218" s="6"/>
      <c r="F218" s="4"/>
    </row>
    <row r="219" spans="2:6" x14ac:dyDescent="0.25">
      <c r="B219" s="6"/>
      <c r="F219" s="4"/>
    </row>
    <row r="220" spans="2:6" x14ac:dyDescent="0.25">
      <c r="B220" s="6"/>
      <c r="F220" s="4"/>
    </row>
    <row r="221" spans="2:6" x14ac:dyDescent="0.25">
      <c r="B221" s="6"/>
      <c r="F221" s="4"/>
    </row>
    <row r="222" spans="2:6" x14ac:dyDescent="0.25">
      <c r="B222" s="6"/>
      <c r="F222" s="4"/>
    </row>
    <row r="223" spans="2:6" x14ac:dyDescent="0.25">
      <c r="B223" s="6"/>
      <c r="F223" s="4"/>
    </row>
    <row r="224" spans="2:6" x14ac:dyDescent="0.25">
      <c r="B224" s="6"/>
      <c r="F224" s="4"/>
    </row>
    <row r="225" spans="2:6" x14ac:dyDescent="0.25">
      <c r="B225" s="6"/>
      <c r="F225" s="4"/>
    </row>
    <row r="226" spans="2:6" x14ac:dyDescent="0.25">
      <c r="B226" s="6"/>
      <c r="F226" s="4"/>
    </row>
    <row r="227" spans="2:6" x14ac:dyDescent="0.25">
      <c r="B227" s="6"/>
      <c r="F227" s="4"/>
    </row>
    <row r="228" spans="2:6" x14ac:dyDescent="0.25">
      <c r="B228" s="6"/>
      <c r="F228" s="4"/>
    </row>
    <row r="229" spans="2:6" x14ac:dyDescent="0.25">
      <c r="B229" s="6"/>
      <c r="F229" s="4"/>
    </row>
    <row r="230" spans="2:6" x14ac:dyDescent="0.25">
      <c r="B230" s="6"/>
      <c r="F230" s="4"/>
    </row>
    <row r="231" spans="2:6" x14ac:dyDescent="0.25">
      <c r="B231" s="6"/>
      <c r="F231" s="4"/>
    </row>
    <row r="232" spans="2:6" x14ac:dyDescent="0.25">
      <c r="B232" s="6"/>
      <c r="F232" s="4"/>
    </row>
    <row r="233" spans="2:6" x14ac:dyDescent="0.25">
      <c r="B233" s="6"/>
      <c r="F233" s="4"/>
    </row>
    <row r="234" spans="2:6" x14ac:dyDescent="0.25">
      <c r="B234" s="6"/>
      <c r="F234" s="4"/>
    </row>
    <row r="235" spans="2:6" x14ac:dyDescent="0.25">
      <c r="B235" s="6"/>
      <c r="F235" s="4"/>
    </row>
    <row r="236" spans="2:6" x14ac:dyDescent="0.25">
      <c r="B236" s="6"/>
      <c r="F236" s="4"/>
    </row>
    <row r="237" spans="2:6" x14ac:dyDescent="0.25">
      <c r="B237" s="6"/>
      <c r="F237" s="4"/>
    </row>
    <row r="238" spans="2:6" x14ac:dyDescent="0.25">
      <c r="B238" s="6"/>
      <c r="F238" s="4"/>
    </row>
    <row r="239" spans="2:6" x14ac:dyDescent="0.25">
      <c r="B239" s="6"/>
      <c r="F239" s="4"/>
    </row>
    <row r="240" spans="2:6" x14ac:dyDescent="0.25">
      <c r="B240" s="6"/>
      <c r="F240" s="4"/>
    </row>
    <row r="241" spans="2:6" x14ac:dyDescent="0.25">
      <c r="B241" s="6"/>
      <c r="F241" s="4"/>
    </row>
    <row r="242" spans="2:6" x14ac:dyDescent="0.25">
      <c r="B242" s="6"/>
      <c r="F242" s="4"/>
    </row>
    <row r="243" spans="2:6" x14ac:dyDescent="0.25">
      <c r="B243" s="6"/>
      <c r="F243" s="4"/>
    </row>
    <row r="244" spans="2:6" x14ac:dyDescent="0.25">
      <c r="B244" s="6"/>
      <c r="F244" s="4"/>
    </row>
    <row r="245" spans="2:6" x14ac:dyDescent="0.25">
      <c r="B245" s="6"/>
      <c r="F245" s="4"/>
    </row>
    <row r="246" spans="2:6" x14ac:dyDescent="0.25">
      <c r="B246" s="6"/>
      <c r="F246" s="4"/>
    </row>
    <row r="247" spans="2:6" x14ac:dyDescent="0.25">
      <c r="B247" s="6"/>
      <c r="F247" s="4"/>
    </row>
    <row r="248" spans="2:6" x14ac:dyDescent="0.25">
      <c r="B248" s="6"/>
      <c r="F248" s="4"/>
    </row>
    <row r="249" spans="2:6" x14ac:dyDescent="0.25">
      <c r="B249" s="6"/>
      <c r="F249" s="4"/>
    </row>
    <row r="250" spans="2:6" x14ac:dyDescent="0.25">
      <c r="B250" s="6"/>
      <c r="F250" s="4"/>
    </row>
    <row r="251" spans="2:6" x14ac:dyDescent="0.25">
      <c r="B251" s="6"/>
      <c r="F251" s="4"/>
    </row>
    <row r="252" spans="2:6" x14ac:dyDescent="0.25">
      <c r="B252" s="6"/>
      <c r="F252" s="4"/>
    </row>
    <row r="253" spans="2:6" x14ac:dyDescent="0.25">
      <c r="B253" s="6"/>
      <c r="F253" s="4"/>
    </row>
    <row r="254" spans="2:6" x14ac:dyDescent="0.25">
      <c r="B254" s="6"/>
      <c r="F254" s="4"/>
    </row>
    <row r="255" spans="2:6" x14ac:dyDescent="0.25">
      <c r="B255" s="6"/>
      <c r="F255" s="4"/>
    </row>
    <row r="256" spans="2:6" x14ac:dyDescent="0.25">
      <c r="B256" s="6"/>
      <c r="F256" s="4"/>
    </row>
    <row r="257" spans="2:6" x14ac:dyDescent="0.25">
      <c r="B257" s="6"/>
      <c r="F257" s="4"/>
    </row>
    <row r="258" spans="2:6" x14ac:dyDescent="0.25">
      <c r="B258" s="6"/>
      <c r="F258" s="4"/>
    </row>
    <row r="259" spans="2:6" x14ac:dyDescent="0.25">
      <c r="B259" s="6"/>
      <c r="F259" s="4"/>
    </row>
    <row r="260" spans="2:6" x14ac:dyDescent="0.25">
      <c r="B260" s="6"/>
      <c r="F260" s="4"/>
    </row>
    <row r="261" spans="2:6" x14ac:dyDescent="0.25">
      <c r="B261" s="6"/>
      <c r="F261" s="4"/>
    </row>
    <row r="262" spans="2:6" x14ac:dyDescent="0.25">
      <c r="B262" s="6"/>
      <c r="F262" s="4"/>
    </row>
    <row r="263" spans="2:6" x14ac:dyDescent="0.25">
      <c r="B263" s="6"/>
      <c r="F263" s="4"/>
    </row>
    <row r="264" spans="2:6" x14ac:dyDescent="0.25">
      <c r="B264" s="6"/>
      <c r="F264" s="4"/>
    </row>
    <row r="265" spans="2:6" x14ac:dyDescent="0.25">
      <c r="B265" s="6"/>
      <c r="F265" s="4"/>
    </row>
    <row r="266" spans="2:6" x14ac:dyDescent="0.25">
      <c r="B266" s="6"/>
      <c r="F266" s="4"/>
    </row>
    <row r="267" spans="2:6" x14ac:dyDescent="0.25">
      <c r="B267" s="6"/>
      <c r="F267" s="4"/>
    </row>
    <row r="268" spans="2:6" x14ac:dyDescent="0.25">
      <c r="B268" s="6"/>
      <c r="F268" s="4"/>
    </row>
    <row r="269" spans="2:6" x14ac:dyDescent="0.25">
      <c r="B269" s="6"/>
      <c r="F269" s="4"/>
    </row>
    <row r="270" spans="2:6" x14ac:dyDescent="0.25">
      <c r="B270" s="6"/>
      <c r="F270" s="4"/>
    </row>
    <row r="271" spans="2:6" x14ac:dyDescent="0.25">
      <c r="B271" s="6"/>
      <c r="F271" s="4"/>
    </row>
    <row r="272" spans="2:6" x14ac:dyDescent="0.25">
      <c r="B272" s="6"/>
      <c r="F272" s="4"/>
    </row>
    <row r="273" spans="2:6" x14ac:dyDescent="0.25">
      <c r="B273" s="6"/>
      <c r="F273" s="4"/>
    </row>
    <row r="274" spans="2:6" x14ac:dyDescent="0.25">
      <c r="B274" s="6"/>
      <c r="F274" s="4"/>
    </row>
    <row r="275" spans="2:6" x14ac:dyDescent="0.25">
      <c r="B275" s="6"/>
      <c r="F275" s="4"/>
    </row>
    <row r="276" spans="2:6" x14ac:dyDescent="0.25">
      <c r="B276" s="6"/>
      <c r="F276" s="4"/>
    </row>
    <row r="277" spans="2:6" x14ac:dyDescent="0.25">
      <c r="B277" s="6"/>
      <c r="F277" s="4"/>
    </row>
    <row r="278" spans="2:6" x14ac:dyDescent="0.25">
      <c r="B278" s="6"/>
      <c r="F278" s="4"/>
    </row>
    <row r="279" spans="2:6" x14ac:dyDescent="0.25">
      <c r="B279" s="6"/>
      <c r="F279" s="4"/>
    </row>
    <row r="280" spans="2:6" x14ac:dyDescent="0.25">
      <c r="B280" s="6"/>
      <c r="F280" s="4"/>
    </row>
    <row r="281" spans="2:6" x14ac:dyDescent="0.25">
      <c r="B281" s="6"/>
      <c r="F281" s="4"/>
    </row>
    <row r="282" spans="2:6" x14ac:dyDescent="0.25">
      <c r="B282" s="6"/>
      <c r="F282" s="4"/>
    </row>
    <row r="283" spans="2:6" x14ac:dyDescent="0.25">
      <c r="B283" s="6"/>
      <c r="F283" s="4"/>
    </row>
    <row r="284" spans="2:6" x14ac:dyDescent="0.25">
      <c r="B284" s="6"/>
      <c r="F284" s="4"/>
    </row>
    <row r="285" spans="2:6" x14ac:dyDescent="0.25">
      <c r="B285" s="6"/>
      <c r="F285" s="4"/>
    </row>
    <row r="286" spans="2:6" x14ac:dyDescent="0.25">
      <c r="B286" s="6"/>
      <c r="F286" s="4"/>
    </row>
    <row r="287" spans="2:6" x14ac:dyDescent="0.25">
      <c r="B287" s="6"/>
      <c r="F287" s="4"/>
    </row>
    <row r="288" spans="2:6" x14ac:dyDescent="0.25">
      <c r="B288" s="6"/>
      <c r="F288" s="4"/>
    </row>
    <row r="289" spans="2:6" x14ac:dyDescent="0.25">
      <c r="B289" s="6"/>
      <c r="F289" s="4"/>
    </row>
    <row r="290" spans="2:6" x14ac:dyDescent="0.25">
      <c r="B290" s="6"/>
      <c r="F290" s="4"/>
    </row>
    <row r="291" spans="2:6" x14ac:dyDescent="0.25">
      <c r="B291" s="6"/>
      <c r="F291" s="4"/>
    </row>
    <row r="292" spans="2:6" x14ac:dyDescent="0.25">
      <c r="B292" s="6"/>
      <c r="F292" s="4"/>
    </row>
    <row r="293" spans="2:6" x14ac:dyDescent="0.25">
      <c r="B293" s="6"/>
      <c r="F293" s="4"/>
    </row>
    <row r="294" spans="2:6" x14ac:dyDescent="0.25">
      <c r="B294" s="6"/>
      <c r="F294" s="4"/>
    </row>
    <row r="295" spans="2:6" x14ac:dyDescent="0.25">
      <c r="B295" s="6"/>
      <c r="F295" s="4"/>
    </row>
    <row r="296" spans="2:6" x14ac:dyDescent="0.25">
      <c r="B296" s="6"/>
      <c r="F296" s="4"/>
    </row>
    <row r="297" spans="2:6" x14ac:dyDescent="0.25">
      <c r="B297" s="6"/>
      <c r="F297" s="4"/>
    </row>
    <row r="298" spans="2:6" x14ac:dyDescent="0.25">
      <c r="B298" s="6"/>
      <c r="F298" s="4"/>
    </row>
    <row r="299" spans="2:6" x14ac:dyDescent="0.25">
      <c r="B299" s="6"/>
      <c r="F299" s="4"/>
    </row>
    <row r="300" spans="2:6" x14ac:dyDescent="0.25">
      <c r="B300" s="6"/>
      <c r="F300" s="4"/>
    </row>
    <row r="301" spans="2:6" x14ac:dyDescent="0.25">
      <c r="B301" s="6"/>
      <c r="F301" s="4"/>
    </row>
    <row r="302" spans="2:6" x14ac:dyDescent="0.25">
      <c r="B302" s="6"/>
      <c r="F302" s="4"/>
    </row>
    <row r="303" spans="2:6" x14ac:dyDescent="0.25">
      <c r="B303" s="6"/>
      <c r="F303" s="4"/>
    </row>
    <row r="304" spans="2:6" x14ac:dyDescent="0.25">
      <c r="B304" s="6"/>
      <c r="F304" s="4"/>
    </row>
    <row r="305" spans="2:6" x14ac:dyDescent="0.25">
      <c r="B305" s="6"/>
      <c r="F305" s="4"/>
    </row>
    <row r="306" spans="2:6" x14ac:dyDescent="0.25">
      <c r="B306" s="6"/>
      <c r="F306" s="4"/>
    </row>
    <row r="307" spans="2:6" x14ac:dyDescent="0.25">
      <c r="B307" s="6"/>
      <c r="F307" s="4"/>
    </row>
    <row r="308" spans="2:6" x14ac:dyDescent="0.25">
      <c r="B308" s="6"/>
      <c r="F308" s="4"/>
    </row>
    <row r="309" spans="2:6" x14ac:dyDescent="0.25">
      <c r="B309" s="6"/>
      <c r="F309" s="4"/>
    </row>
    <row r="310" spans="2:6" x14ac:dyDescent="0.25">
      <c r="B310" s="6"/>
      <c r="F310" s="4"/>
    </row>
    <row r="311" spans="2:6" x14ac:dyDescent="0.25">
      <c r="B311" s="6"/>
      <c r="F311" s="4"/>
    </row>
    <row r="312" spans="2:6" x14ac:dyDescent="0.25">
      <c r="B312" s="6"/>
      <c r="F312" s="4"/>
    </row>
    <row r="313" spans="2:6" x14ac:dyDescent="0.25">
      <c r="B313" s="6"/>
      <c r="F313" s="4"/>
    </row>
    <row r="314" spans="2:6" x14ac:dyDescent="0.25">
      <c r="B314" s="6"/>
      <c r="F314" s="4"/>
    </row>
    <row r="315" spans="2:6" x14ac:dyDescent="0.25">
      <c r="B315" s="6"/>
      <c r="F315" s="4"/>
    </row>
    <row r="316" spans="2:6" x14ac:dyDescent="0.25">
      <c r="B316" s="6"/>
      <c r="F316" s="4"/>
    </row>
    <row r="317" spans="2:6" x14ac:dyDescent="0.25">
      <c r="B317" s="6"/>
      <c r="F317" s="4"/>
    </row>
    <row r="318" spans="2:6" x14ac:dyDescent="0.25">
      <c r="B318" s="6"/>
      <c r="F318" s="4"/>
    </row>
    <row r="319" spans="2:6" x14ac:dyDescent="0.25">
      <c r="B319" s="6"/>
      <c r="F319" s="4"/>
    </row>
    <row r="320" spans="2:6" x14ac:dyDescent="0.25">
      <c r="B320" s="6"/>
      <c r="F320" s="4"/>
    </row>
    <row r="321" spans="2:6" x14ac:dyDescent="0.25">
      <c r="B321" s="6"/>
      <c r="F321" s="4"/>
    </row>
    <row r="322" spans="2:6" x14ac:dyDescent="0.25">
      <c r="B322" s="6"/>
      <c r="F322" s="4"/>
    </row>
    <row r="323" spans="2:6" x14ac:dyDescent="0.25">
      <c r="B323" s="6"/>
      <c r="F323" s="4"/>
    </row>
    <row r="324" spans="2:6" x14ac:dyDescent="0.25">
      <c r="B324" s="6"/>
      <c r="F324" s="4"/>
    </row>
    <row r="325" spans="2:6" x14ac:dyDescent="0.25">
      <c r="B325" s="6"/>
      <c r="F325" s="4"/>
    </row>
    <row r="326" spans="2:6" x14ac:dyDescent="0.25">
      <c r="B326" s="6"/>
      <c r="F326" s="4"/>
    </row>
    <row r="327" spans="2:6" x14ac:dyDescent="0.25">
      <c r="B327" s="6"/>
      <c r="F327" s="4"/>
    </row>
    <row r="328" spans="2:6" x14ac:dyDescent="0.25">
      <c r="B328" s="6"/>
      <c r="F328" s="4"/>
    </row>
    <row r="329" spans="2:6" x14ac:dyDescent="0.25">
      <c r="B329" s="6"/>
      <c r="F329" s="4"/>
    </row>
    <row r="330" spans="2:6" x14ac:dyDescent="0.25">
      <c r="B330" s="6"/>
      <c r="F330" s="4"/>
    </row>
    <row r="331" spans="2:6" x14ac:dyDescent="0.25">
      <c r="B331" s="6"/>
      <c r="F331" s="4"/>
    </row>
    <row r="332" spans="2:6" x14ac:dyDescent="0.25">
      <c r="B332" s="6"/>
      <c r="F332" s="4"/>
    </row>
    <row r="333" spans="2:6" x14ac:dyDescent="0.25">
      <c r="B333" s="6"/>
      <c r="F333" s="4"/>
    </row>
    <row r="334" spans="2:6" x14ac:dyDescent="0.25">
      <c r="B334" s="6"/>
      <c r="F334" s="4"/>
    </row>
    <row r="335" spans="2:6" x14ac:dyDescent="0.25">
      <c r="B335" s="6"/>
      <c r="F335" s="4"/>
    </row>
    <row r="336" spans="2:6" x14ac:dyDescent="0.25">
      <c r="B336" s="6"/>
      <c r="F336" s="4"/>
    </row>
    <row r="337" spans="2:6" x14ac:dyDescent="0.25">
      <c r="B337" s="6"/>
      <c r="F337" s="4"/>
    </row>
    <row r="338" spans="2:6" x14ac:dyDescent="0.25">
      <c r="B338" s="6"/>
      <c r="F338" s="4"/>
    </row>
    <row r="339" spans="2:6" x14ac:dyDescent="0.25">
      <c r="B339" s="6"/>
      <c r="F339" s="4"/>
    </row>
    <row r="340" spans="2:6" x14ac:dyDescent="0.25">
      <c r="B340" s="6"/>
      <c r="F340" s="4"/>
    </row>
    <row r="341" spans="2:6" x14ac:dyDescent="0.25">
      <c r="B341" s="6"/>
      <c r="F341" s="4"/>
    </row>
    <row r="342" spans="2:6" x14ac:dyDescent="0.25">
      <c r="B342" s="6"/>
      <c r="F342" s="4"/>
    </row>
    <row r="343" spans="2:6" x14ac:dyDescent="0.25">
      <c r="B343" s="6"/>
      <c r="F343" s="4"/>
    </row>
    <row r="344" spans="2:6" x14ac:dyDescent="0.25">
      <c r="B344" s="6"/>
      <c r="F344" s="4"/>
    </row>
    <row r="345" spans="2:6" x14ac:dyDescent="0.25">
      <c r="B345" s="6"/>
      <c r="F345" s="4"/>
    </row>
    <row r="346" spans="2:6" x14ac:dyDescent="0.25">
      <c r="B346" s="6"/>
      <c r="F346" s="4"/>
    </row>
    <row r="347" spans="2:6" x14ac:dyDescent="0.25">
      <c r="B347" s="6"/>
      <c r="F347" s="4"/>
    </row>
    <row r="348" spans="2:6" x14ac:dyDescent="0.25">
      <c r="B348" s="6"/>
      <c r="F348" s="4"/>
    </row>
    <row r="349" spans="2:6" x14ac:dyDescent="0.25">
      <c r="B349" s="6"/>
      <c r="F349" s="4"/>
    </row>
    <row r="350" spans="2:6" x14ac:dyDescent="0.25">
      <c r="B350" s="6"/>
      <c r="F350" s="4"/>
    </row>
    <row r="351" spans="2:6" x14ac:dyDescent="0.25">
      <c r="B351" s="6"/>
      <c r="F351" s="4"/>
    </row>
    <row r="352" spans="2:6" x14ac:dyDescent="0.25">
      <c r="B352" s="6"/>
      <c r="F352" s="4"/>
    </row>
    <row r="353" spans="2:6" x14ac:dyDescent="0.25">
      <c r="B353" s="6"/>
      <c r="F353" s="4"/>
    </row>
    <row r="354" spans="2:6" x14ac:dyDescent="0.25">
      <c r="B354" s="6"/>
      <c r="F354" s="4"/>
    </row>
    <row r="355" spans="2:6" x14ac:dyDescent="0.25">
      <c r="B355" s="6"/>
      <c r="F355" s="4"/>
    </row>
    <row r="356" spans="2:6" x14ac:dyDescent="0.25">
      <c r="B356" s="6"/>
      <c r="F356" s="4"/>
    </row>
    <row r="357" spans="2:6" x14ac:dyDescent="0.25">
      <c r="B357" s="6"/>
      <c r="F357" s="4"/>
    </row>
    <row r="358" spans="2:6" x14ac:dyDescent="0.25">
      <c r="B358" s="6"/>
      <c r="F358" s="4"/>
    </row>
    <row r="359" spans="2:6" x14ac:dyDescent="0.25">
      <c r="B359" s="6"/>
      <c r="F359" s="4"/>
    </row>
    <row r="360" spans="2:6" x14ac:dyDescent="0.25">
      <c r="B360" s="6"/>
      <c r="F360" s="4"/>
    </row>
    <row r="361" spans="2:6" x14ac:dyDescent="0.25">
      <c r="B361" s="6"/>
      <c r="F361" s="4"/>
    </row>
    <row r="362" spans="2:6" x14ac:dyDescent="0.25">
      <c r="B362" s="6"/>
      <c r="F362" s="4"/>
    </row>
    <row r="363" spans="2:6" x14ac:dyDescent="0.25">
      <c r="B363" s="6"/>
      <c r="F363" s="4"/>
    </row>
    <row r="364" spans="2:6" x14ac:dyDescent="0.25">
      <c r="B364" s="6"/>
      <c r="F364" s="4"/>
    </row>
    <row r="365" spans="2:6" x14ac:dyDescent="0.25">
      <c r="B365" s="6"/>
      <c r="F365" s="4"/>
    </row>
    <row r="366" spans="2:6" x14ac:dyDescent="0.25">
      <c r="B366" s="6"/>
      <c r="F366" s="4"/>
    </row>
    <row r="367" spans="2:6" x14ac:dyDescent="0.25">
      <c r="B367" s="6"/>
      <c r="F367" s="4"/>
    </row>
    <row r="368" spans="2:6" x14ac:dyDescent="0.25">
      <c r="B368" s="6"/>
      <c r="F368" s="4"/>
    </row>
    <row r="369" spans="2:6" x14ac:dyDescent="0.25">
      <c r="B369" s="6"/>
      <c r="F369" s="4"/>
    </row>
    <row r="370" spans="2:6" x14ac:dyDescent="0.25">
      <c r="B370" s="6"/>
    </row>
    <row r="371" spans="2:6" x14ac:dyDescent="0.25">
      <c r="B371" s="6"/>
    </row>
    <row r="372" spans="2:6" x14ac:dyDescent="0.25">
      <c r="B372" s="6"/>
    </row>
    <row r="373" spans="2:6" x14ac:dyDescent="0.25">
      <c r="B373" s="6"/>
    </row>
    <row r="374" spans="2:6" x14ac:dyDescent="0.25">
      <c r="B374" s="6"/>
    </row>
    <row r="375" spans="2:6" x14ac:dyDescent="0.25">
      <c r="B375" s="6"/>
    </row>
    <row r="376" spans="2:6" x14ac:dyDescent="0.25">
      <c r="B376" s="6"/>
    </row>
    <row r="377" spans="2:6" x14ac:dyDescent="0.25">
      <c r="B377" s="6"/>
    </row>
    <row r="378" spans="2:6" x14ac:dyDescent="0.25">
      <c r="B378" s="6"/>
    </row>
    <row r="379" spans="2:6" x14ac:dyDescent="0.25">
      <c r="B379" s="6"/>
    </row>
    <row r="380" spans="2:6" x14ac:dyDescent="0.25">
      <c r="B380" s="6"/>
    </row>
    <row r="381" spans="2:6" x14ac:dyDescent="0.25">
      <c r="B381" s="6"/>
    </row>
    <row r="382" spans="2:6" x14ac:dyDescent="0.25">
      <c r="B382" s="6"/>
    </row>
    <row r="383" spans="2:6" x14ac:dyDescent="0.25">
      <c r="B383" s="6"/>
    </row>
    <row r="384" spans="2:6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RENTE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</dc:creator>
  <cp:lastModifiedBy>Vermaat, Alex, Vodafone Netherlands</cp:lastModifiedBy>
  <dcterms:created xsi:type="dcterms:W3CDTF">2008-08-26T21:27:46Z</dcterms:created>
  <dcterms:modified xsi:type="dcterms:W3CDTF">2015-10-26T09:33:39Z</dcterms:modified>
</cp:coreProperties>
</file>